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287EA5B1-10A4-4E52-A3D7-72AFC2493EAD}" xr6:coauthVersionLast="47" xr6:coauthVersionMax="47" xr10:uidLastSave="{00000000-0000-0000-0000-000000000000}"/>
  <workbookProtection workbookAlgorithmName="SHA-512" workbookHashValue="2bE7blCvRjZ9bFBkjhoWxeTIF9nloalUnDsaGvjfkCsonP0xuJrRfdIMz76V2PdybiWx8s9aBeWZtnaUIlNb4A==" workbookSaltValue="wHONVsIPL04tz3+rgHVsPA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2" l="1"/>
  <c r="Q53" i="2" s="1"/>
  <c r="Q56" i="2" s="1"/>
  <c r="Q59" i="2" s="1"/>
  <c r="AA48" i="2"/>
  <c r="AA51" i="2" s="1"/>
  <c r="AA53" i="2" s="1"/>
  <c r="AA56" i="2" s="1"/>
  <c r="AA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Q48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X48" i="2" s="1"/>
  <c r="X51" i="2" s="1"/>
  <c r="X53" i="2" s="1"/>
  <c r="X56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E53" i="3"/>
  <c r="E56" i="3" s="1"/>
  <c r="E59" i="3" s="1"/>
  <c r="O48" i="3"/>
  <c r="O51" i="3" s="1"/>
  <c r="O53" i="3" s="1"/>
  <c r="O56" i="3" s="1"/>
  <c r="O59" i="3" s="1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Y48" i="5"/>
  <c r="Y51" i="5" s="1"/>
  <c r="Y53" i="5" s="1"/>
  <c r="Y56" i="5" s="1"/>
  <c r="Y59" i="5" s="1"/>
  <c r="X48" i="5"/>
  <c r="Z48" i="5" s="1"/>
  <c r="V48" i="5"/>
  <c r="V51" i="5" s="1"/>
  <c r="V53" i="5" s="1"/>
  <c r="V56" i="5" s="1"/>
  <c r="V59" i="5" s="1"/>
  <c r="U48" i="5"/>
  <c r="U51" i="5" s="1"/>
  <c r="U53" i="5" s="1"/>
  <c r="U56" i="5" s="1"/>
  <c r="U59" i="5" s="1"/>
  <c r="O48" i="5"/>
  <c r="O51" i="5" s="1"/>
  <c r="O53" i="5" s="1"/>
  <c r="O56" i="5" s="1"/>
  <c r="O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O48" i="6"/>
  <c r="O51" i="6" s="1"/>
  <c r="O53" i="6" s="1"/>
  <c r="O56" i="6" s="1"/>
  <c r="O59" i="6" s="1"/>
  <c r="M48" i="6"/>
  <c r="M51" i="6" s="1"/>
  <c r="M53" i="6" s="1"/>
  <c r="M56" i="6" s="1"/>
  <c r="M59" i="6" s="1"/>
  <c r="AA47" i="6"/>
  <c r="Y47" i="6"/>
  <c r="X47" i="6"/>
  <c r="X48" i="6" s="1"/>
  <c r="W47" i="6"/>
  <c r="V47" i="6"/>
  <c r="U47" i="6"/>
  <c r="T47" i="6"/>
  <c r="S47" i="6"/>
  <c r="R47" i="6"/>
  <c r="Q47" i="6"/>
  <c r="P47" i="6"/>
  <c r="P48" i="6" s="1"/>
  <c r="P51" i="6" s="1"/>
  <c r="P53" i="6" s="1"/>
  <c r="P56" i="6" s="1"/>
  <c r="P59" i="6" s="1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Z32" i="6" s="1"/>
  <c r="X32" i="6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P59" i="7"/>
  <c r="S51" i="7"/>
  <c r="S53" i="7" s="1"/>
  <c r="S56" i="7" s="1"/>
  <c r="S59" i="7" s="1"/>
  <c r="C51" i="7"/>
  <c r="C53" i="7" s="1"/>
  <c r="C56" i="7" s="1"/>
  <c r="C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C48" i="7" s="1"/>
  <c r="AA48" i="8"/>
  <c r="AA51" i="8" s="1"/>
  <c r="AA53" i="8" s="1"/>
  <c r="AA56" i="8" s="1"/>
  <c r="AA59" i="8" s="1"/>
  <c r="U48" i="8"/>
  <c r="U51" i="8" s="1"/>
  <c r="U53" i="8" s="1"/>
  <c r="U56" i="8" s="1"/>
  <c r="U59" i="8" s="1"/>
  <c r="T48" i="8"/>
  <c r="T51" i="8" s="1"/>
  <c r="T53" i="8" s="1"/>
  <c r="T56" i="8" s="1"/>
  <c r="T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I51" i="9"/>
  <c r="I53" i="9" s="1"/>
  <c r="I56" i="9" s="1"/>
  <c r="I59" i="9" s="1"/>
  <c r="AA48" i="9"/>
  <c r="AA51" i="9" s="1"/>
  <c r="AA53" i="9" s="1"/>
  <c r="AA56" i="9" s="1"/>
  <c r="AA59" i="9" s="1"/>
  <c r="S48" i="9"/>
  <c r="S51" i="9" s="1"/>
  <c r="S53" i="9" s="1"/>
  <c r="S56" i="9" s="1"/>
  <c r="S59" i="9" s="1"/>
  <c r="AA47" i="9"/>
  <c r="Y47" i="9"/>
  <c r="X47" i="9"/>
  <c r="W47" i="9"/>
  <c r="V47" i="9"/>
  <c r="U47" i="9"/>
  <c r="U48" i="9" s="1"/>
  <c r="U51" i="9" s="1"/>
  <c r="U53" i="9" s="1"/>
  <c r="U56" i="9" s="1"/>
  <c r="U59" i="9" s="1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D59" i="9" s="1"/>
  <c r="C32" i="9"/>
  <c r="AA48" i="10"/>
  <c r="AA51" i="10" s="1"/>
  <c r="AA53" i="10" s="1"/>
  <c r="AA56" i="10" s="1"/>
  <c r="AA59" i="10" s="1"/>
  <c r="Y48" i="10"/>
  <c r="Y51" i="10" s="1"/>
  <c r="Y53" i="10" s="1"/>
  <c r="Y56" i="10" s="1"/>
  <c r="Y59" i="10" s="1"/>
  <c r="T48" i="10"/>
  <c r="T51" i="10" s="1"/>
  <c r="T53" i="10" s="1"/>
  <c r="T56" i="10" s="1"/>
  <c r="T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48" i="11"/>
  <c r="S51" i="11" s="1"/>
  <c r="S53" i="11" s="1"/>
  <c r="S56" i="11" s="1"/>
  <c r="S59" i="11" s="1"/>
  <c r="R48" i="11"/>
  <c r="R51" i="11" s="1"/>
  <c r="R53" i="11" s="1"/>
  <c r="R56" i="11" s="1"/>
  <c r="R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59" i="12"/>
  <c r="N59" i="12"/>
  <c r="I51" i="12"/>
  <c r="I53" i="12" s="1"/>
  <c r="I56" i="12" s="1"/>
  <c r="I59" i="12" s="1"/>
  <c r="H51" i="12"/>
  <c r="H53" i="12" s="1"/>
  <c r="H56" i="12" s="1"/>
  <c r="H59" i="12" s="1"/>
  <c r="I48" i="12"/>
  <c r="H48" i="12"/>
  <c r="AA47" i="12"/>
  <c r="Z47" i="12"/>
  <c r="Y47" i="12"/>
  <c r="X47" i="12"/>
  <c r="W47" i="12"/>
  <c r="V47" i="12"/>
  <c r="U47" i="12"/>
  <c r="T47" i="12"/>
  <c r="S47" i="12"/>
  <c r="R47" i="12"/>
  <c r="R48" i="12" s="1"/>
  <c r="R51" i="12" s="1"/>
  <c r="R53" i="12" s="1"/>
  <c r="R56" i="12" s="1"/>
  <c r="R59" i="12" s="1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P48" i="13"/>
  <c r="P51" i="13" s="1"/>
  <c r="P53" i="13" s="1"/>
  <c r="P56" i="13" s="1"/>
  <c r="P59" i="13" s="1"/>
  <c r="AA47" i="13"/>
  <c r="Y47" i="13"/>
  <c r="Y48" i="13" s="1"/>
  <c r="Y51" i="13" s="1"/>
  <c r="Y53" i="13" s="1"/>
  <c r="Y56" i="13" s="1"/>
  <c r="Y59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X48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W48" i="14"/>
  <c r="W51" i="14" s="1"/>
  <c r="W53" i="14" s="1"/>
  <c r="W56" i="14" s="1"/>
  <c r="W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T51" i="15"/>
  <c r="T53" i="15" s="1"/>
  <c r="T56" i="15" s="1"/>
  <c r="T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S51" i="16"/>
  <c r="S53" i="16" s="1"/>
  <c r="S56" i="16" s="1"/>
  <c r="S59" i="16" s="1"/>
  <c r="K51" i="16"/>
  <c r="K53" i="16" s="1"/>
  <c r="K56" i="16" s="1"/>
  <c r="K59" i="16" s="1"/>
  <c r="C51" i="16"/>
  <c r="C53" i="16" s="1"/>
  <c r="C56" i="16" s="1"/>
  <c r="C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K48" i="16" s="1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C32" i="16"/>
  <c r="C48" i="16" s="1"/>
  <c r="T51" i="17"/>
  <c r="T53" i="17" s="1"/>
  <c r="T56" i="17" s="1"/>
  <c r="T59" i="17" s="1"/>
  <c r="T48" i="17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G48" i="17" s="1"/>
  <c r="G51" i="17" s="1"/>
  <c r="G53" i="17" s="1"/>
  <c r="G56" i="17" s="1"/>
  <c r="G59" i="17" s="1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8" i="19"/>
  <c r="AA51" i="19" s="1"/>
  <c r="AA53" i="19" s="1"/>
  <c r="AA56" i="19" s="1"/>
  <c r="AA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O48" i="20"/>
  <c r="O51" i="20" s="1"/>
  <c r="O53" i="20" s="1"/>
  <c r="O56" i="20" s="1"/>
  <c r="O59" i="20" s="1"/>
  <c r="J48" i="20"/>
  <c r="J51" i="20" s="1"/>
  <c r="J53" i="20" s="1"/>
  <c r="J56" i="20" s="1"/>
  <c r="J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E53" i="23"/>
  <c r="E56" i="23" s="1"/>
  <c r="E59" i="23" s="1"/>
  <c r="E48" i="23"/>
  <c r="E51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E32" i="23"/>
  <c r="D32" i="23"/>
  <c r="C32" i="23"/>
  <c r="C48" i="23" s="1"/>
  <c r="C51" i="23" s="1"/>
  <c r="C53" i="23" s="1"/>
  <c r="C56" i="23" s="1"/>
  <c r="C59" i="23" s="1"/>
  <c r="W48" i="24"/>
  <c r="W51" i="24" s="1"/>
  <c r="W53" i="24" s="1"/>
  <c r="W56" i="24" s="1"/>
  <c r="W59" i="24" s="1"/>
  <c r="R48" i="24"/>
  <c r="R51" i="24" s="1"/>
  <c r="R53" i="24" s="1"/>
  <c r="R56" i="24" s="1"/>
  <c r="R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K48" i="24" s="1"/>
  <c r="K51" i="24" s="1"/>
  <c r="K53" i="24" s="1"/>
  <c r="K56" i="24" s="1"/>
  <c r="K59" i="24" s="1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R48" i="1"/>
  <c r="R51" i="1" s="1"/>
  <c r="R53" i="1" s="1"/>
  <c r="R56" i="1" s="1"/>
  <c r="R59" i="1" s="1"/>
  <c r="Q48" i="1"/>
  <c r="Q51" i="1" s="1"/>
  <c r="Q53" i="1" s="1"/>
  <c r="Q56" i="1" s="1"/>
  <c r="Q59" i="1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13" l="1"/>
  <c r="X51" i="13"/>
  <c r="X53" i="13" s="1"/>
  <c r="Y51" i="12"/>
  <c r="Y53" i="12" s="1"/>
  <c r="Y56" i="12" s="1"/>
  <c r="Y59" i="12" s="1"/>
  <c r="C48" i="24"/>
  <c r="C51" i="24" s="1"/>
  <c r="C53" i="24" s="1"/>
  <c r="C56" i="24" s="1"/>
  <c r="C59" i="24" s="1"/>
  <c r="W48" i="10"/>
  <c r="W51" i="10" s="1"/>
  <c r="W53" i="10" s="1"/>
  <c r="W56" i="10" s="1"/>
  <c r="W59" i="10" s="1"/>
  <c r="L48" i="3"/>
  <c r="L51" i="3" s="1"/>
  <c r="L53" i="3" s="1"/>
  <c r="L56" i="3" s="1"/>
  <c r="L59" i="3" s="1"/>
  <c r="U48" i="24"/>
  <c r="U51" i="24" s="1"/>
  <c r="U53" i="24" s="1"/>
  <c r="U56" i="24" s="1"/>
  <c r="U59" i="24" s="1"/>
  <c r="S48" i="2"/>
  <c r="S51" i="2" s="1"/>
  <c r="S53" i="2" s="1"/>
  <c r="S56" i="2" s="1"/>
  <c r="S59" i="2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H48" i="14"/>
  <c r="H51" i="14" s="1"/>
  <c r="H53" i="14" s="1"/>
  <c r="H56" i="14" s="1"/>
  <c r="H59" i="14" s="1"/>
  <c r="X48" i="14"/>
  <c r="Z48" i="14" s="1"/>
  <c r="G48" i="9"/>
  <c r="G51" i="9" s="1"/>
  <c r="G53" i="9" s="1"/>
  <c r="G56" i="9" s="1"/>
  <c r="G59" i="9" s="1"/>
  <c r="M48" i="20"/>
  <c r="M51" i="20" s="1"/>
  <c r="M53" i="20" s="1"/>
  <c r="M56" i="20" s="1"/>
  <c r="M59" i="20" s="1"/>
  <c r="M48" i="16"/>
  <c r="M51" i="16" s="1"/>
  <c r="M53" i="16" s="1"/>
  <c r="M56" i="16" s="1"/>
  <c r="M59" i="16" s="1"/>
  <c r="H48" i="15"/>
  <c r="H51" i="15" s="1"/>
  <c r="H53" i="15" s="1"/>
  <c r="H56" i="15" s="1"/>
  <c r="H59" i="15" s="1"/>
  <c r="J48" i="13"/>
  <c r="J51" i="13" s="1"/>
  <c r="J53" i="13" s="1"/>
  <c r="J56" i="13" s="1"/>
  <c r="J59" i="13" s="1"/>
  <c r="P48" i="19"/>
  <c r="P51" i="19" s="1"/>
  <c r="P53" i="19" s="1"/>
  <c r="P56" i="19" s="1"/>
  <c r="P59" i="19" s="1"/>
  <c r="H48" i="24"/>
  <c r="H51" i="24" s="1"/>
  <c r="H53" i="24" s="1"/>
  <c r="H56" i="24" s="1"/>
  <c r="H59" i="24" s="1"/>
  <c r="Z47" i="24"/>
  <c r="L48" i="17"/>
  <c r="L51" i="17" s="1"/>
  <c r="L53" i="17" s="1"/>
  <c r="L56" i="17" s="1"/>
  <c r="L59" i="17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32" i="16"/>
  <c r="I48" i="16"/>
  <c r="I51" i="16" s="1"/>
  <c r="I53" i="16" s="1"/>
  <c r="I56" i="16" s="1"/>
  <c r="I59" i="16" s="1"/>
  <c r="Y48" i="16"/>
  <c r="Y51" i="16" s="1"/>
  <c r="Y53" i="16" s="1"/>
  <c r="Y56" i="16" s="1"/>
  <c r="Y59" i="16" s="1"/>
  <c r="Z32" i="9"/>
  <c r="D48" i="8"/>
  <c r="D51" i="8" s="1"/>
  <c r="D53" i="8" s="1"/>
  <c r="D56" i="8" s="1"/>
  <c r="D59" i="8" s="1"/>
  <c r="F48" i="6"/>
  <c r="F51" i="6" s="1"/>
  <c r="F53" i="6" s="1"/>
  <c r="F56" i="6" s="1"/>
  <c r="F59" i="6" s="1"/>
  <c r="V48" i="6"/>
  <c r="V51" i="6" s="1"/>
  <c r="V53" i="6" s="1"/>
  <c r="V56" i="6" s="1"/>
  <c r="V59" i="6" s="1"/>
  <c r="U48" i="6"/>
  <c r="U51" i="6" s="1"/>
  <c r="U53" i="6" s="1"/>
  <c r="U56" i="6" s="1"/>
  <c r="U59" i="6" s="1"/>
  <c r="H48" i="5"/>
  <c r="H51" i="5" s="1"/>
  <c r="H53" i="5" s="1"/>
  <c r="H56" i="5" s="1"/>
  <c r="H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X48" i="3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L48" i="24"/>
  <c r="L51" i="24" s="1"/>
  <c r="L53" i="24" s="1"/>
  <c r="L56" i="24" s="1"/>
  <c r="L59" i="24" s="1"/>
  <c r="Z47" i="13"/>
  <c r="E48" i="9"/>
  <c r="E51" i="9" s="1"/>
  <c r="E53" i="9" s="1"/>
  <c r="E56" i="9" s="1"/>
  <c r="E59" i="9" s="1"/>
  <c r="J48" i="1"/>
  <c r="J51" i="1" s="1"/>
  <c r="J53" i="1" s="1"/>
  <c r="J56" i="1" s="1"/>
  <c r="J59" i="1" s="1"/>
  <c r="G48" i="23"/>
  <c r="G51" i="23" s="1"/>
  <c r="G53" i="23" s="1"/>
  <c r="G56" i="23" s="1"/>
  <c r="G59" i="23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X48" i="12"/>
  <c r="X51" i="12" s="1"/>
  <c r="X53" i="12" s="1"/>
  <c r="X56" i="12" s="1"/>
  <c r="O48" i="17"/>
  <c r="O51" i="17" s="1"/>
  <c r="O53" i="17" s="1"/>
  <c r="O56" i="17" s="1"/>
  <c r="O59" i="17" s="1"/>
  <c r="C48" i="9"/>
  <c r="C51" i="9" s="1"/>
  <c r="C53" i="9" s="1"/>
  <c r="C56" i="9" s="1"/>
  <c r="C59" i="9" s="1"/>
  <c r="G48" i="8"/>
  <c r="G51" i="8" s="1"/>
  <c r="G53" i="8" s="1"/>
  <c r="G56" i="8" s="1"/>
  <c r="G59" i="8" s="1"/>
  <c r="F48" i="7"/>
  <c r="F51" i="7" s="1"/>
  <c r="F53" i="7" s="1"/>
  <c r="F56" i="7" s="1"/>
  <c r="F59" i="7" s="1"/>
  <c r="N48" i="7"/>
  <c r="N51" i="7" s="1"/>
  <c r="N53" i="7" s="1"/>
  <c r="N56" i="7" s="1"/>
  <c r="N59" i="7" s="1"/>
  <c r="H48" i="10"/>
  <c r="H51" i="10" s="1"/>
  <c r="H53" i="10" s="1"/>
  <c r="H56" i="10" s="1"/>
  <c r="H59" i="10" s="1"/>
  <c r="H48" i="19"/>
  <c r="H51" i="19" s="1"/>
  <c r="H53" i="19" s="1"/>
  <c r="H56" i="19" s="1"/>
  <c r="H59" i="19" s="1"/>
  <c r="C48" i="2"/>
  <c r="C51" i="2" s="1"/>
  <c r="C53" i="2" s="1"/>
  <c r="C56" i="2" s="1"/>
  <c r="C59" i="2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F48" i="15"/>
  <c r="F51" i="15" s="1"/>
  <c r="F53" i="15" s="1"/>
  <c r="F56" i="15" s="1"/>
  <c r="F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Q48" i="13"/>
  <c r="Q51" i="13" s="1"/>
  <c r="Q53" i="13" s="1"/>
  <c r="Q56" i="13" s="1"/>
  <c r="Q59" i="13" s="1"/>
  <c r="H48" i="13"/>
  <c r="H51" i="13" s="1"/>
  <c r="H53" i="13" s="1"/>
  <c r="H56" i="13" s="1"/>
  <c r="H59" i="13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H48" i="6"/>
  <c r="H51" i="6" s="1"/>
  <c r="H53" i="6" s="1"/>
  <c r="H56" i="6" s="1"/>
  <c r="H59" i="6" s="1"/>
  <c r="Q48" i="5"/>
  <c r="Q51" i="5" s="1"/>
  <c r="Q53" i="5" s="1"/>
  <c r="Q56" i="5" s="1"/>
  <c r="Q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AA48" i="3"/>
  <c r="AA51" i="3" s="1"/>
  <c r="AA53" i="3" s="1"/>
  <c r="AA56" i="3" s="1"/>
  <c r="AA59" i="3" s="1"/>
  <c r="J48" i="3"/>
  <c r="J51" i="3" s="1"/>
  <c r="J53" i="3" s="1"/>
  <c r="J56" i="3" s="1"/>
  <c r="J59" i="3" s="1"/>
  <c r="R48" i="3"/>
  <c r="R51" i="3" s="1"/>
  <c r="R53" i="3" s="1"/>
  <c r="R56" i="3" s="1"/>
  <c r="R59" i="3" s="1"/>
  <c r="Z47" i="3"/>
  <c r="K48" i="9"/>
  <c r="K51" i="9" s="1"/>
  <c r="K53" i="9" s="1"/>
  <c r="K56" i="9" s="1"/>
  <c r="K59" i="9" s="1"/>
  <c r="G48" i="15"/>
  <c r="G51" i="15" s="1"/>
  <c r="G53" i="15" s="1"/>
  <c r="G56" i="15" s="1"/>
  <c r="G59" i="15" s="1"/>
  <c r="E48" i="20"/>
  <c r="E51" i="20" s="1"/>
  <c r="E53" i="20" s="1"/>
  <c r="E56" i="20" s="1"/>
  <c r="E59" i="20" s="1"/>
  <c r="E48" i="16"/>
  <c r="E51" i="16" s="1"/>
  <c r="E53" i="16" s="1"/>
  <c r="E56" i="16" s="1"/>
  <c r="E59" i="16" s="1"/>
  <c r="P48" i="8"/>
  <c r="P51" i="8" s="1"/>
  <c r="P53" i="8" s="1"/>
  <c r="P56" i="8" s="1"/>
  <c r="P59" i="8" s="1"/>
  <c r="E48" i="24"/>
  <c r="E51" i="24" s="1"/>
  <c r="E53" i="24" s="1"/>
  <c r="E56" i="24" s="1"/>
  <c r="E59" i="24" s="1"/>
  <c r="J48" i="21"/>
  <c r="J51" i="21" s="1"/>
  <c r="J53" i="21" s="1"/>
  <c r="J56" i="21" s="1"/>
  <c r="J59" i="21" s="1"/>
  <c r="X48" i="24"/>
  <c r="X51" i="24" s="1"/>
  <c r="X53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G48" i="16"/>
  <c r="G51" i="16" s="1"/>
  <c r="G53" i="16" s="1"/>
  <c r="G56" i="16" s="1"/>
  <c r="G59" i="16" s="1"/>
  <c r="G48" i="14"/>
  <c r="G51" i="14" s="1"/>
  <c r="G53" i="14" s="1"/>
  <c r="G56" i="14" s="1"/>
  <c r="G59" i="14" s="1"/>
  <c r="J48" i="10"/>
  <c r="J51" i="10" s="1"/>
  <c r="J53" i="10" s="1"/>
  <c r="J56" i="10" s="1"/>
  <c r="J59" i="10" s="1"/>
  <c r="F48" i="9"/>
  <c r="F51" i="9" s="1"/>
  <c r="F53" i="9" s="1"/>
  <c r="F56" i="9" s="1"/>
  <c r="F59" i="9" s="1"/>
  <c r="W48" i="4"/>
  <c r="W51" i="4" s="1"/>
  <c r="W53" i="4" s="1"/>
  <c r="W56" i="4" s="1"/>
  <c r="W59" i="4" s="1"/>
  <c r="Y53" i="24"/>
  <c r="Y56" i="24" s="1"/>
  <c r="Y59" i="24" s="1"/>
  <c r="Z48" i="23"/>
  <c r="X51" i="23"/>
  <c r="Z53" i="24"/>
  <c r="X56" i="24"/>
  <c r="Z48" i="20"/>
  <c r="X51" i="20"/>
  <c r="Z48" i="24"/>
  <c r="Z48" i="22"/>
  <c r="X51" i="22"/>
  <c r="Z32" i="23"/>
  <c r="X48" i="1"/>
  <c r="Z32" i="1"/>
  <c r="Z48" i="21"/>
  <c r="X51" i="21"/>
  <c r="Z48" i="17"/>
  <c r="X51" i="17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Z32" i="21"/>
  <c r="Z32" i="17"/>
  <c r="X48" i="18"/>
  <c r="Z32" i="18"/>
  <c r="X51" i="15"/>
  <c r="Z48" i="15"/>
  <c r="X48" i="19"/>
  <c r="Z32" i="20"/>
  <c r="W48" i="17"/>
  <c r="W51" i="17" s="1"/>
  <c r="W53" i="17" s="1"/>
  <c r="W56" i="17" s="1"/>
  <c r="W59" i="17" s="1"/>
  <c r="X51" i="16"/>
  <c r="Z48" i="11"/>
  <c r="X51" i="11"/>
  <c r="Z32" i="15"/>
  <c r="Z53" i="13"/>
  <c r="V48" i="13"/>
  <c r="V51" i="13" s="1"/>
  <c r="V53" i="13" s="1"/>
  <c r="V56" i="13" s="1"/>
  <c r="V59" i="13" s="1"/>
  <c r="Z51" i="13"/>
  <c r="X56" i="13"/>
  <c r="X48" i="9"/>
  <c r="X51" i="3"/>
  <c r="Z48" i="3"/>
  <c r="X48" i="10"/>
  <c r="Z32" i="10"/>
  <c r="Z47" i="9"/>
  <c r="X48" i="8"/>
  <c r="Z32" i="8"/>
  <c r="Z48" i="7"/>
  <c r="X51" i="7"/>
  <c r="Z32" i="7"/>
  <c r="X51" i="5"/>
  <c r="Z32" i="11"/>
  <c r="X51" i="6"/>
  <c r="J48" i="5"/>
  <c r="J51" i="5" s="1"/>
  <c r="J53" i="5" s="1"/>
  <c r="J56" i="5" s="1"/>
  <c r="J59" i="5" s="1"/>
  <c r="R48" i="5"/>
  <c r="R51" i="5" s="1"/>
  <c r="R53" i="5" s="1"/>
  <c r="R56" i="5" s="1"/>
  <c r="R59" i="5" s="1"/>
  <c r="X51" i="4"/>
  <c r="Z48" i="4"/>
  <c r="X59" i="2"/>
  <c r="Y48" i="2"/>
  <c r="Z47" i="2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Z32" i="3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3" i="12" l="1"/>
  <c r="Z51" i="12"/>
  <c r="Z48" i="16"/>
  <c r="Z51" i="24"/>
  <c r="Z48" i="12"/>
  <c r="X51" i="14"/>
  <c r="Z51" i="14"/>
  <c r="X53" i="14"/>
  <c r="Z51" i="21"/>
  <c r="X53" i="21"/>
  <c r="Z51" i="20"/>
  <c r="X53" i="20"/>
  <c r="Z56" i="24"/>
  <c r="X59" i="24"/>
  <c r="Z59" i="24" s="1"/>
  <c r="X51" i="1"/>
  <c r="Z48" i="1"/>
  <c r="X53" i="3"/>
  <c r="Z51" i="3"/>
  <c r="Z56" i="12"/>
  <c r="X59" i="12"/>
  <c r="Z59" i="12" s="1"/>
  <c r="X51" i="10"/>
  <c r="Z48" i="10"/>
  <c r="Z51" i="7"/>
  <c r="X53" i="7"/>
  <c r="X51" i="19"/>
  <c r="Z48" i="19"/>
  <c r="Z51" i="6"/>
  <c r="X53" i="6"/>
  <c r="Z51" i="15"/>
  <c r="X53" i="15"/>
  <c r="Z48" i="6"/>
  <c r="Z51" i="22"/>
  <c r="X53" i="22"/>
  <c r="Z51" i="4"/>
  <c r="X53" i="4"/>
  <c r="X53" i="17"/>
  <c r="Z51" i="17"/>
  <c r="X53" i="11"/>
  <c r="Z51" i="11"/>
  <c r="X51" i="9"/>
  <c r="Z48" i="9"/>
  <c r="Y51" i="2"/>
  <c r="Z48" i="2"/>
  <c r="X53" i="23"/>
  <c r="Z51" i="23"/>
  <c r="Z48" i="8"/>
  <c r="X51" i="8"/>
  <c r="Z56" i="13"/>
  <c r="X59" i="13"/>
  <c r="Z59" i="13" s="1"/>
  <c r="X51" i="18"/>
  <c r="Z48" i="18"/>
  <c r="Z51" i="5"/>
  <c r="X53" i="5"/>
  <c r="Z51" i="16"/>
  <c r="X53" i="16"/>
  <c r="Z53" i="11" l="1"/>
  <c r="X56" i="11"/>
  <c r="X53" i="10"/>
  <c r="Z51" i="10"/>
  <c r="Z53" i="17"/>
  <c r="X56" i="17"/>
  <c r="X56" i="6"/>
  <c r="Z53" i="6"/>
  <c r="Z51" i="18"/>
  <c r="X53" i="18"/>
  <c r="Z53" i="3"/>
  <c r="X56" i="3"/>
  <c r="Z53" i="15"/>
  <c r="X56" i="15"/>
  <c r="Y53" i="2"/>
  <c r="Z51" i="2"/>
  <c r="Z53" i="21"/>
  <c r="X56" i="21"/>
  <c r="X56" i="16"/>
  <c r="Z53" i="16"/>
  <c r="X56" i="7"/>
  <c r="Z53" i="7"/>
  <c r="X56" i="14"/>
  <c r="Z53" i="14"/>
  <c r="Z53" i="5"/>
  <c r="X56" i="5"/>
  <c r="X56" i="23"/>
  <c r="Z53" i="23"/>
  <c r="Z53" i="20"/>
  <c r="X56" i="20"/>
  <c r="Z53" i="4"/>
  <c r="X56" i="4"/>
  <c r="Z53" i="22"/>
  <c r="X56" i="22"/>
  <c r="X53" i="19"/>
  <c r="Z51" i="19"/>
  <c r="Z51" i="9"/>
  <c r="X53" i="9"/>
  <c r="X53" i="8"/>
  <c r="Z51" i="8"/>
  <c r="X53" i="1"/>
  <c r="Z51" i="1"/>
  <c r="Z56" i="4" l="1"/>
  <c r="X59" i="4"/>
  <c r="Z59" i="4" s="1"/>
  <c r="Z53" i="8"/>
  <c r="X56" i="8"/>
  <c r="Z56" i="14"/>
  <c r="X59" i="14"/>
  <c r="Z59" i="14" s="1"/>
  <c r="X56" i="9"/>
  <c r="Z53" i="9"/>
  <c r="X59" i="15"/>
  <c r="Z59" i="15" s="1"/>
  <c r="Z56" i="15"/>
  <c r="Z56" i="7"/>
  <c r="X59" i="7"/>
  <c r="Z59" i="7" s="1"/>
  <c r="Z56" i="6"/>
  <c r="X59" i="6"/>
  <c r="Z59" i="6" s="1"/>
  <c r="Z56" i="20"/>
  <c r="X59" i="20"/>
  <c r="Z59" i="20" s="1"/>
  <c r="X59" i="17"/>
  <c r="Z59" i="17" s="1"/>
  <c r="Z56" i="17"/>
  <c r="Z56" i="21"/>
  <c r="X59" i="21"/>
  <c r="Z59" i="21" s="1"/>
  <c r="X56" i="18"/>
  <c r="Z53" i="18"/>
  <c r="Z56" i="11"/>
  <c r="X59" i="11"/>
  <c r="Z59" i="11" s="1"/>
  <c r="Y56" i="2"/>
  <c r="Z53" i="2"/>
  <c r="Z56" i="3"/>
  <c r="X59" i="3"/>
  <c r="Z59" i="3" s="1"/>
  <c r="X56" i="19"/>
  <c r="Z53" i="19"/>
  <c r="Z56" i="23"/>
  <c r="X59" i="23"/>
  <c r="Z59" i="23" s="1"/>
  <c r="X59" i="16"/>
  <c r="Z59" i="16" s="1"/>
  <c r="Z56" i="16"/>
  <c r="Z53" i="10"/>
  <c r="X56" i="10"/>
  <c r="Z56" i="22"/>
  <c r="X59" i="22"/>
  <c r="Z59" i="22" s="1"/>
  <c r="X59" i="5"/>
  <c r="Z59" i="5" s="1"/>
  <c r="Z56" i="5"/>
  <c r="Z53" i="1"/>
  <c r="X56" i="1"/>
  <c r="Z56" i="9" l="1"/>
  <c r="X59" i="9"/>
  <c r="Z59" i="9" s="1"/>
  <c r="Z56" i="19"/>
  <c r="X59" i="19"/>
  <c r="Z59" i="19" s="1"/>
  <c r="X59" i="18"/>
  <c r="Z59" i="18" s="1"/>
  <c r="Z56" i="18"/>
  <c r="Z56" i="8"/>
  <c r="X59" i="8"/>
  <c r="Z59" i="8" s="1"/>
  <c r="Z56" i="10"/>
  <c r="X59" i="10"/>
  <c r="Z59" i="10" s="1"/>
  <c r="Z56" i="1"/>
  <c r="X59" i="1"/>
  <c r="Z59" i="1" s="1"/>
  <c r="Y59" i="2"/>
  <c r="Z59" i="2" s="1"/>
  <c r="Z56" i="2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<sst xmlns="http://schemas.openxmlformats.org/spreadsheetml/2006/main" count="3480" uniqueCount="109">
  <si>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</si>
  <si>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</si>
  <si>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</si>
  <si>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</si>
  <si>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</si>
  <si>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</si>
  <si>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</si>
  <si>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</si>
  <si>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</si>
  <si>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</si>
  <si>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</si>
  <si>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</si>
  <si>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</si>
  <si>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</si>
  <si>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</si>
  <si>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</si>
  <si>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</si>
  <si>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</si>
  <si>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</si>
  <si>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</si>
  <si>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</si>
  <si>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</si>
  <si>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</si>
  <si>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</si>
  <si>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</si>
  <si>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</si>
  <si>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</si>
  <si>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</si>
  <si>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</si>
  <si>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</si>
  <si>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</si>
  <si>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</si>
  <si>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</si>
  <si>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</si>
  <si>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</si>
  <si>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</si>
  <si>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</si>
  <si>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</si>
  <si>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</si>
  <si>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</si>
  <si>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</si>
  <si>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</si>
  <si>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</si>
  <si>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</si>
  <si>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</si>
  <si>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</si>
  <si>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</si>
  <si>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</si>
  <si>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</si>
  <si>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</si>
  <si>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</si>
  <si>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</si>
  <si>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</si>
  <si>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</si>
  <si>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</si>
  <si>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</si>
  <si>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</si>
  <si>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</si>
  <si>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</si>
  <si>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</si>
  <si>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</si>
  <si>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</si>
  <si>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</si>
  <si>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</si>
  <si>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</si>
  <si>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</si>
  <si>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</si>
  <si>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</si>
  <si>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</si>
  <si>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</si>
  <si>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</si>
  <si>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</si>
  <si>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</si>
  <si>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</si>
  <si>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</si>
  <si>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</si>
  <si>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</si>
  <si>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</si>
  <si>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</si>
  <si>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</si>
  <si>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</si>
  <si>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</si>
  <si>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</si>
  <si>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</si>
  <si>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</si>
  <si>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management                                   ) for 1st Quarter ended 30 September 2024 (Figures Finalised as at 2024/10/25)</t>
  </si>
  <si>
    <t>Free State: Kopanong (FS162) - Table C4 Quarterly Budgeted Financial Performance ( Waste management                                   ) for 1st Quarter ended 30 September 2024 (Figures Finalised as at 2024/10/25)</t>
  </si>
  <si>
    <t>Free State: Mohokare (FS163) - Table C4 Quarterly Budgeted Financial Performance ( Waste management                                   ) for 1st Quarter ended 30 September 2024 (Figures Finalised as at 2024/10/25)</t>
  </si>
  <si>
    <t>Free State: Xhariep (DC16) - Table C4 Quarterly Budgeted Financial Performance ( Waste management                                   ) for 1st Quarter ended 30 September 2024 (Figures Finalised as at 2024/10/25)</t>
  </si>
  <si>
    <t>Free State: Masilonyana (FS181) - Table C4 Quarterly Budgeted Financial Performance ( Waste management                                   ) for 1st Quarter ended 30 September 2024 (Figures Finalised as at 2024/10/25)</t>
  </si>
  <si>
    <t>Free State: Tokologo (FS182) - Table C4 Quarterly Budgeted Financial Performance ( Waste management                                   ) for 1st Quarter ended 30 September 2024 (Figures Finalised as at 2024/10/25)</t>
  </si>
  <si>
    <t>Free State: Tswelopele (FS183) - Table C4 Quarterly Budgeted Financial Performance ( Waste management                                   ) for 1st Quarter ended 30 September 2024 (Figures Finalised as at 2024/10/25)</t>
  </si>
  <si>
    <t>Free State: Matjhabeng (FS184) - Table C4 Quarterly Budgeted Financial Performance ( Waste management                                   ) for 1st Quarter ended 30 September 2024 (Figures Finalised as at 2024/10/25)</t>
  </si>
  <si>
    <t>Free State: Nala (FS185) - Table C4 Quarterly Budgeted Financial Performance ( Waste management                                   ) for 1st Quarter ended 30 September 2024 (Figures Finalised as at 2024/10/25)</t>
  </si>
  <si>
    <t>Free State: Lejweleputswa (DC18) - Table C4 Quarterly Budgeted Financial Performance ( Waste management                                   ) for 1st Quarter ended 30 September 2024 (Figures Finalised as at 2024/10/25)</t>
  </si>
  <si>
    <t>Free State: Setsoto (FS191) - Table C4 Quarterly Budgeted Financial Performance ( Waste management                                   ) for 1st Quarter ended 30 September 2024 (Figures Finalised as at 2024/10/25)</t>
  </si>
  <si>
    <t>Free State: Dihlabeng (FS192) - Table C4 Quarterly Budgeted Financial Performance ( Waste management                                   ) for 1st Quarter ended 30 September 2024 (Figures Finalised as at 2024/10/25)</t>
  </si>
  <si>
    <t>Free State: Nketoana (FS193) - Table C4 Quarterly Budgeted Financial Performance ( Waste management                                   ) for 1st Quarter ended 30 September 2024 (Figures Finalised as at 2024/10/25)</t>
  </si>
  <si>
    <t>Free State: Maluti-a-Phofung (FS194) - Table C4 Quarterly Budgeted Financial Performance ( Waste management                                   ) for 1st Quarter ended 30 September 2024 (Figures Finalised as at 2024/10/25)</t>
  </si>
  <si>
    <t>Free State: Phumelela (FS195) - Table C4 Quarterly Budgeted Financial Performance ( Waste management                                   ) for 1st Quarter ended 30 September 2024 (Figures Finalised as at 2024/10/25)</t>
  </si>
  <si>
    <t>Free State: Mantsopa (FS196) - Table C4 Quarterly Budgeted Financial Performance ( Waste management                                   ) for 1st Quarter ended 30 September 2024 (Figures Finalised as at 2024/10/25)</t>
  </si>
  <si>
    <t>Free State: Thabo Mofutsanyana (DC19) - Table C4 Quarterly Budgeted Financial Performance ( Waste management                                   ) for 1st Quarter ended 30 September 2024 (Figures Finalised as at 2024/10/25)</t>
  </si>
  <si>
    <t>Free State: Moqhaka (FS201) - Table C4 Quarterly Budgeted Financial Performance ( Waste management                                   ) for 1st Quarter ended 30 September 2024 (Figures Finalised as at 2024/10/25)</t>
  </si>
  <si>
    <t>Free State: Ngwathe (FS203) - Table C4 Quarterly Budgeted Financial Performance ( Waste management                                   ) for 1st Quarter ended 30 September 2024 (Figures Finalised as at 2024/10/25)</t>
  </si>
  <si>
    <t>Free State: Metsimaholo (FS204) - Table C4 Quarterly Budgeted Financial Performance ( Waste management                                   ) for 1st Quarter ended 30 September 2024 (Figures Finalised as at 2024/10/25)</t>
  </si>
  <si>
    <t>Free State: Mafube (FS205) - Table C4 Quarterly Budgeted Financial Performance ( Waste management                                   ) for 1st Quarter ended 30 September 2024 (Figures Finalised as at 2024/10/25)</t>
  </si>
  <si>
    <t>Free State: Fezile Dabi (DC20)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</si>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</sst>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4656712</v>
      </c>
      <c r="X8" s="22">
        <v>4927851</v>
      </c>
      <c r="Y8" s="22">
        <v>-271139</v>
      </c>
      <c r="Z8" s="23">
        <v>-5.5021752889849962</v>
      </c>
      <c r="AA8" s="20">
        <v>19711405</v>
      </c>
    </row>
    <row r="9" spans="1:27" ht="13.5" x14ac:dyDescent="0.25">
      <c r="A9" s="19" t="s">
        <v>37</v>
      </c>
      <c r="B9" s="15" t="s">
        <v>32</v>
      </c>
      <c r="C9" s="20">
        <v>700223314</v>
      </c>
      <c r="D9" s="20"/>
      <c r="E9" s="21">
        <v>859800063</v>
      </c>
      <c r="F9" s="22">
        <v>859800063</v>
      </c>
      <c r="G9" s="22">
        <v>68932500</v>
      </c>
      <c r="H9" s="22">
        <v>66760076</v>
      </c>
      <c r="I9" s="22">
        <v>67416160</v>
      </c>
      <c r="J9" s="22">
        <v>203108736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203108736</v>
      </c>
      <c r="X9" s="22">
        <v>214949982</v>
      </c>
      <c r="Y9" s="22">
        <v>-11841246</v>
      </c>
      <c r="Z9" s="23">
        <v>-5.5088378653597658</v>
      </c>
      <c r="AA9" s="20">
        <v>859800063</v>
      </c>
    </row>
    <row r="10" spans="1:27" ht="13.5" x14ac:dyDescent="0.25">
      <c r="A10" s="19" t="s">
        <v>38</v>
      </c>
      <c r="B10" s="15" t="s">
        <v>32</v>
      </c>
      <c r="C10" s="20">
        <v>579</v>
      </c>
      <c r="D10" s="20"/>
      <c r="E10" s="21">
        <v>381181</v>
      </c>
      <c r="F10" s="22">
        <v>381181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95292</v>
      </c>
      <c r="Y10" s="22">
        <v>-95292</v>
      </c>
      <c r="Z10" s="23">
        <v>-100</v>
      </c>
      <c r="AA10" s="20">
        <v>381181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209099529</v>
      </c>
      <c r="D13" s="20"/>
      <c r="E13" s="21">
        <v>204014473</v>
      </c>
      <c r="F13" s="22">
        <v>204014473</v>
      </c>
      <c r="G13" s="22">
        <v>19503821</v>
      </c>
      <c r="H13" s="22">
        <v>19798346</v>
      </c>
      <c r="I13" s="22">
        <v>19724393</v>
      </c>
      <c r="J13" s="22">
        <v>59026560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59026560</v>
      </c>
      <c r="X13" s="22">
        <v>50506630</v>
      </c>
      <c r="Y13" s="22">
        <v>8519930</v>
      </c>
      <c r="Z13" s="23">
        <v>16.868933840963056</v>
      </c>
      <c r="AA13" s="20">
        <v>204014473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385960128</v>
      </c>
      <c r="D25" s="20"/>
      <c r="E25" s="21">
        <v>473378218</v>
      </c>
      <c r="F25" s="22">
        <v>473378218</v>
      </c>
      <c r="G25" s="22">
        <v>149326100</v>
      </c>
      <c r="H25" s="22">
        <v>15863113</v>
      </c>
      <c r="I25" s="22">
        <v>5289330</v>
      </c>
      <c r="J25" s="22">
        <v>170478543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170478543</v>
      </c>
      <c r="X25" s="22">
        <v>129225375</v>
      </c>
      <c r="Y25" s="22">
        <v>41253168</v>
      </c>
      <c r="Z25" s="23">
        <v>31.923426803752747</v>
      </c>
      <c r="AA25" s="20">
        <v>473378218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214974</v>
      </c>
      <c r="Y28" s="22">
        <v>-214974</v>
      </c>
      <c r="Z28" s="23">
        <v>-100</v>
      </c>
      <c r="AA28" s="20">
        <v>859899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1296613268</v>
      </c>
      <c r="D32" s="29">
        <f t="shared" ref="D32:Y32" si="0">SUM(D6:D31)</f>
        <v>0</v>
      </c>
      <c r="E32" s="30">
        <f t="shared" si="0"/>
        <v>1558145199</v>
      </c>
      <c r="F32" s="31">
        <f t="shared" si="0"/>
        <v>1558145199</v>
      </c>
      <c r="G32" s="31">
        <f t="shared" si="0"/>
        <v>239288782</v>
      </c>
      <c r="H32" s="31">
        <f t="shared" si="0"/>
        <v>103979557</v>
      </c>
      <c r="I32" s="31">
        <f t="shared" si="0"/>
        <v>94002212</v>
      </c>
      <c r="J32" s="31">
        <f t="shared" si="0"/>
        <v>437270551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437270551</v>
      </c>
      <c r="X32" s="31">
        <f t="shared" si="0"/>
        <v>399920095</v>
      </c>
      <c r="Y32" s="31">
        <f t="shared" si="0"/>
        <v>37350456</v>
      </c>
      <c r="Z32" s="32">
        <f>+IF(X32&lt;&gt;0,+(Y32/X32)*100,0)</f>
        <v>9.3394796778091393</v>
      </c>
      <c r="AA32" s="29">
        <f>SUM(AA6:AA31)</f>
        <v>1558145199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589813227</v>
      </c>
      <c r="D34" s="20"/>
      <c r="E34" s="21">
        <v>594965743</v>
      </c>
      <c r="F34" s="22">
        <v>594965743</v>
      </c>
      <c r="G34" s="22">
        <v>52399535</v>
      </c>
      <c r="H34" s="22">
        <v>54261159</v>
      </c>
      <c r="I34" s="22">
        <v>57794566</v>
      </c>
      <c r="J34" s="22">
        <v>164455260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164455260</v>
      </c>
      <c r="X34" s="22">
        <v>149203593</v>
      </c>
      <c r="Y34" s="22">
        <v>15251667</v>
      </c>
      <c r="Z34" s="23">
        <v>10.222050751820703</v>
      </c>
      <c r="AA34" s="20">
        <v>594965743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12144155</v>
      </c>
      <c r="D37" s="20"/>
      <c r="E37" s="21">
        <v>23615340</v>
      </c>
      <c r="F37" s="22">
        <v>23615340</v>
      </c>
      <c r="G37" s="22">
        <v>210976</v>
      </c>
      <c r="H37" s="22">
        <v>398532</v>
      </c>
      <c r="I37" s="22">
        <v>1786586</v>
      </c>
      <c r="J37" s="22">
        <v>2396094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2396094</v>
      </c>
      <c r="X37" s="22">
        <v>5897681</v>
      </c>
      <c r="Y37" s="22">
        <v>-3501587</v>
      </c>
      <c r="Z37" s="23">
        <v>-59.372268523848618</v>
      </c>
      <c r="AA37" s="20">
        <v>23615340</v>
      </c>
    </row>
    <row r="38" spans="1:27" ht="13.5" x14ac:dyDescent="0.25">
      <c r="A38" s="19" t="s">
        <v>64</v>
      </c>
      <c r="B38" s="15" t="s">
        <v>32</v>
      </c>
      <c r="C38" s="20">
        <v>117711394</v>
      </c>
      <c r="D38" s="20"/>
      <c r="E38" s="21">
        <v>305821240</v>
      </c>
      <c r="F38" s="22">
        <v>305821240</v>
      </c>
      <c r="G38" s="22">
        <v>8229752</v>
      </c>
      <c r="H38" s="22">
        <v>8229752</v>
      </c>
      <c r="I38" s="22">
        <v>34674061</v>
      </c>
      <c r="J38" s="22">
        <v>51133565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51133565</v>
      </c>
      <c r="X38" s="22">
        <v>76455328</v>
      </c>
      <c r="Y38" s="22">
        <v>-25321763</v>
      </c>
      <c r="Z38" s="23">
        <v>-33.119683954530934</v>
      </c>
      <c r="AA38" s="20">
        <v>305821240</v>
      </c>
    </row>
    <row r="39" spans="1:27" ht="13.5" x14ac:dyDescent="0.25">
      <c r="A39" s="19" t="s">
        <v>65</v>
      </c>
      <c r="B39" s="15" t="s">
        <v>32</v>
      </c>
      <c r="C39" s="20">
        <v>103061162</v>
      </c>
      <c r="D39" s="20"/>
      <c r="E39" s="21">
        <v>29569806</v>
      </c>
      <c r="F39" s="22">
        <v>29569806</v>
      </c>
      <c r="G39" s="22">
        <v>148192</v>
      </c>
      <c r="H39" s="22">
        <v>165640</v>
      </c>
      <c r="I39" s="22">
        <v>8342343</v>
      </c>
      <c r="J39" s="22">
        <v>8656175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8656175</v>
      </c>
      <c r="X39" s="22">
        <v>6913647</v>
      </c>
      <c r="Y39" s="22">
        <v>1742528</v>
      </c>
      <c r="Z39" s="23">
        <v>25.204179501788275</v>
      </c>
      <c r="AA39" s="20">
        <v>29569806</v>
      </c>
    </row>
    <row r="40" spans="1:27" ht="13.5" x14ac:dyDescent="0.25">
      <c r="A40" s="19" t="s">
        <v>40</v>
      </c>
      <c r="B40" s="15" t="s">
        <v>32</v>
      </c>
      <c r="C40" s="20">
        <v>15613351</v>
      </c>
      <c r="D40" s="20"/>
      <c r="E40" s="21">
        <v>4764146</v>
      </c>
      <c r="F40" s="22">
        <v>4764146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1191039</v>
      </c>
      <c r="Y40" s="22">
        <v>-1191039</v>
      </c>
      <c r="Z40" s="23">
        <v>-100</v>
      </c>
      <c r="AA40" s="20">
        <v>4764146</v>
      </c>
    </row>
    <row r="41" spans="1:27" ht="13.5" x14ac:dyDescent="0.25">
      <c r="A41" s="19" t="s">
        <v>66</v>
      </c>
      <c r="B41" s="15" t="s">
        <v>32</v>
      </c>
      <c r="C41" s="20">
        <v>110968465</v>
      </c>
      <c r="D41" s="20"/>
      <c r="E41" s="21">
        <v>51810047</v>
      </c>
      <c r="F41" s="22">
        <v>51810047</v>
      </c>
      <c r="G41" s="22">
        <v>197418</v>
      </c>
      <c r="H41" s="22">
        <v>1656114</v>
      </c>
      <c r="I41" s="22">
        <v>2791688</v>
      </c>
      <c r="J41" s="22">
        <v>4645220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4645220</v>
      </c>
      <c r="X41" s="22">
        <v>12840488</v>
      </c>
      <c r="Y41" s="22">
        <v>-8195268</v>
      </c>
      <c r="Z41" s="23">
        <v>-63.823649070035351</v>
      </c>
      <c r="AA41" s="20">
        <v>51810047</v>
      </c>
    </row>
    <row r="42" spans="1:27" ht="13.5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/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/>
      <c r="Y42" s="22">
        <v>62185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368132264</v>
      </c>
      <c r="D43" s="20"/>
      <c r="E43" s="21">
        <v>36058197</v>
      </c>
      <c r="F43" s="22">
        <v>36058197</v>
      </c>
      <c r="G43" s="22">
        <v>12790477</v>
      </c>
      <c r="H43" s="22">
        <v>1103118</v>
      </c>
      <c r="I43" s="22">
        <v>42729404</v>
      </c>
      <c r="J43" s="22">
        <v>56622999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56622999</v>
      </c>
      <c r="X43" s="22">
        <v>9014557</v>
      </c>
      <c r="Y43" s="22">
        <v>47608442</v>
      </c>
      <c r="Z43" s="23">
        <v>528.12847042844146</v>
      </c>
      <c r="AA43" s="20">
        <v>36058197</v>
      </c>
    </row>
    <row r="44" spans="1:27" ht="13.5" x14ac:dyDescent="0.25">
      <c r="A44" s="19" t="s">
        <v>69</v>
      </c>
      <c r="B44" s="15" t="s">
        <v>32</v>
      </c>
      <c r="C44" s="20">
        <v>70596536</v>
      </c>
      <c r="D44" s="20"/>
      <c r="E44" s="21">
        <v>105422219</v>
      </c>
      <c r="F44" s="22">
        <v>105422219</v>
      </c>
      <c r="G44" s="22">
        <v>2424266</v>
      </c>
      <c r="H44" s="22">
        <v>4829744</v>
      </c>
      <c r="I44" s="22">
        <v>4238471</v>
      </c>
      <c r="J44" s="22">
        <v>11492481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11492481</v>
      </c>
      <c r="X44" s="22">
        <v>26346848</v>
      </c>
      <c r="Y44" s="22">
        <v>-14854367</v>
      </c>
      <c r="Z44" s="23">
        <v>-56.380053507728888</v>
      </c>
      <c r="AA44" s="20">
        <v>105422219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1396852301</v>
      </c>
      <c r="D47" s="29">
        <f t="shared" ref="D47:Y47" si="1">SUM(D34:D46)</f>
        <v>0</v>
      </c>
      <c r="E47" s="30">
        <f t="shared" si="1"/>
        <v>1152026738</v>
      </c>
      <c r="F47" s="31">
        <f t="shared" si="1"/>
        <v>1152026738</v>
      </c>
      <c r="G47" s="31">
        <f t="shared" si="1"/>
        <v>76431724</v>
      </c>
      <c r="H47" s="31">
        <f t="shared" si="1"/>
        <v>70675167</v>
      </c>
      <c r="I47" s="31">
        <f t="shared" si="1"/>
        <v>152357088</v>
      </c>
      <c r="J47" s="31">
        <f t="shared" si="1"/>
        <v>299463979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299463979</v>
      </c>
      <c r="X47" s="31">
        <f t="shared" si="1"/>
        <v>287863181</v>
      </c>
      <c r="Y47" s="31">
        <f t="shared" si="1"/>
        <v>11600798</v>
      </c>
      <c r="Z47" s="32">
        <f>+IF(X47&lt;&gt;0,+(Y47/X47)*100,0)</f>
        <v>4.0299693624242972</v>
      </c>
      <c r="AA47" s="29">
        <f>SUM(AA34:AA46)</f>
        <v>1152026738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-100239033</v>
      </c>
      <c r="D48" s="39">
        <f t="shared" si="2"/>
        <v>0</v>
      </c>
      <c r="E48" s="40">
        <f t="shared" si="2"/>
        <v>406118461</v>
      </c>
      <c r="F48" s="41">
        <f t="shared" si="2"/>
        <v>406118461</v>
      </c>
      <c r="G48" s="41">
        <f t="shared" si="2"/>
        <v>162857058</v>
      </c>
      <c r="H48" s="41">
        <f t="shared" si="2"/>
        <v>33304390</v>
      </c>
      <c r="I48" s="41">
        <f t="shared" si="2"/>
        <v>-58354876</v>
      </c>
      <c r="J48" s="41">
        <f t="shared" si="2"/>
        <v>137806572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137806572</v>
      </c>
      <c r="X48" s="41">
        <f t="shared" si="2"/>
        <v>112056914</v>
      </c>
      <c r="Y48" s="41">
        <f t="shared" si="2"/>
        <v>25749658</v>
      </c>
      <c r="Z48" s="42">
        <f>+IF(X48&lt;&gt;0,+(Y48/X48)*100,0)</f>
        <v>22.979089001148111</v>
      </c>
      <c r="AA48" s="39">
        <f>+AA32-AA47</f>
        <v>406118461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83776583</v>
      </c>
      <c r="F49" s="22">
        <v>83776583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20944146</v>
      </c>
      <c r="Y49" s="22">
        <v>-20944146</v>
      </c>
      <c r="Z49" s="23">
        <v>-100</v>
      </c>
      <c r="AA49" s="20">
        <v>83776583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309243</v>
      </c>
      <c r="Y50" s="45">
        <v>-309243</v>
      </c>
      <c r="Z50" s="46">
        <v>-100</v>
      </c>
      <c r="AA50" s="44">
        <v>1236975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-100239033</v>
      </c>
      <c r="D51" s="48">
        <f t="shared" si="3"/>
        <v>0</v>
      </c>
      <c r="E51" s="49">
        <f t="shared" si="3"/>
        <v>491132019</v>
      </c>
      <c r="F51" s="50">
        <f t="shared" si="3"/>
        <v>491132019</v>
      </c>
      <c r="G51" s="50">
        <f t="shared" si="3"/>
        <v>162857058</v>
      </c>
      <c r="H51" s="50">
        <f t="shared" si="3"/>
        <v>33304390</v>
      </c>
      <c r="I51" s="50">
        <f t="shared" si="3"/>
        <v>-58354876</v>
      </c>
      <c r="J51" s="50">
        <f t="shared" si="3"/>
        <v>137806572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137806572</v>
      </c>
      <c r="X51" s="50">
        <f t="shared" si="3"/>
        <v>133310303</v>
      </c>
      <c r="Y51" s="50">
        <f t="shared" si="3"/>
        <v>4496269</v>
      </c>
      <c r="Z51" s="51">
        <f>+IF(X51&lt;&gt;0,+(Y51/X51)*100,0)</f>
        <v>3.3727843226040823</v>
      </c>
      <c r="AA51" s="48">
        <f>SUM(AA48:AA50)</f>
        <v>491132019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-100239033</v>
      </c>
      <c r="D53" s="54">
        <f>+D51-D52</f>
        <v>0</v>
      </c>
      <c r="E53" s="55">
        <f t="shared" si="4"/>
        <v>491132019</v>
      </c>
      <c r="F53" s="56">
        <f t="shared" si="4"/>
        <v>491132019</v>
      </c>
      <c r="G53" s="56">
        <f t="shared" si="4"/>
        <v>162857058</v>
      </c>
      <c r="H53" s="56">
        <f t="shared" si="4"/>
        <v>33304390</v>
      </c>
      <c r="I53" s="56">
        <f t="shared" si="4"/>
        <v>-58354876</v>
      </c>
      <c r="J53" s="56">
        <f t="shared" si="4"/>
        <v>137806572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137806572</v>
      </c>
      <c r="X53" s="56">
        <f t="shared" si="4"/>
        <v>133310303</v>
      </c>
      <c r="Y53" s="56">
        <f t="shared" si="4"/>
        <v>4496269</v>
      </c>
      <c r="Z53" s="57">
        <f>+IF(X53&lt;&gt;0,+(Y53/X53)*100,0)</f>
        <v>3.3727843226040823</v>
      </c>
      <c r="AA53" s="54">
        <f>+AA51-AA52</f>
        <v>491132019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-100239033</v>
      </c>
      <c r="D56" s="48">
        <f>SUM(D53:D55)</f>
        <v>0</v>
      </c>
      <c r="E56" s="49">
        <f t="shared" si="5"/>
        <v>491132019</v>
      </c>
      <c r="F56" s="50">
        <f t="shared" si="5"/>
        <v>491132019</v>
      </c>
      <c r="G56" s="50">
        <f t="shared" si="5"/>
        <v>162857058</v>
      </c>
      <c r="H56" s="50">
        <f t="shared" si="5"/>
        <v>33304390</v>
      </c>
      <c r="I56" s="50">
        <f t="shared" si="5"/>
        <v>-58354876</v>
      </c>
      <c r="J56" s="50">
        <f t="shared" si="5"/>
        <v>137806572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137806572</v>
      </c>
      <c r="X56" s="50">
        <f t="shared" si="5"/>
        <v>133310303</v>
      </c>
      <c r="Y56" s="50">
        <f t="shared" si="5"/>
        <v>4496269</v>
      </c>
      <c r="Z56" s="51">
        <f>+IF(X56&lt;&gt;0,+(Y56/X56)*100,0)</f>
        <v>3.3727843226040823</v>
      </c>
      <c r="AA56" s="48">
        <f>SUM(AA53:AA55)</f>
        <v>491132019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-100239033</v>
      </c>
      <c r="D59" s="65">
        <f>SUM(D56:D58)</f>
        <v>0</v>
      </c>
      <c r="E59" s="66">
        <f t="shared" si="6"/>
        <v>491132019</v>
      </c>
      <c r="F59" s="67">
        <f t="shared" si="6"/>
        <v>491132019</v>
      </c>
      <c r="G59" s="67">
        <f t="shared" si="6"/>
        <v>162857058</v>
      </c>
      <c r="H59" s="67">
        <f t="shared" si="6"/>
        <v>33304390</v>
      </c>
      <c r="I59" s="67">
        <f t="shared" si="6"/>
        <v>-58354876</v>
      </c>
      <c r="J59" s="67">
        <f t="shared" si="6"/>
        <v>137806572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137806572</v>
      </c>
      <c r="X59" s="67">
        <f t="shared" si="6"/>
        <v>133310303</v>
      </c>
      <c r="Y59" s="67">
        <f t="shared" si="6"/>
        <v>4496269</v>
      </c>
      <c r="Z59" s="68">
        <f>+IF(X59&lt;&gt;0,+(Y59/X59)*100,0)</f>
        <v>3.3727843226040823</v>
      </c>
      <c r="AA59" s="65">
        <f>SUM(AA56:AA58)</f>
        <v>491132019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7" sqref="AE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47480469</v>
      </c>
      <c r="X9" s="22">
        <v>49427598</v>
      </c>
      <c r="Y9" s="22">
        <v>-1947129</v>
      </c>
      <c r="Z9" s="23">
        <v>-3.9393559039628023</v>
      </c>
      <c r="AA9" s="20">
        <v>197710430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13073401</v>
      </c>
      <c r="X13" s="22">
        <v>10437834</v>
      </c>
      <c r="Y13" s="22">
        <v>2635567</v>
      </c>
      <c r="Z13" s="23">
        <v>25.250133313099248</v>
      </c>
      <c r="AA13" s="20">
        <v>41751336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128552250</v>
      </c>
      <c r="X25" s="22">
        <v>77131320</v>
      </c>
      <c r="Y25" s="22">
        <v>51420930</v>
      </c>
      <c r="Z25" s="23">
        <v>66.66673149117635</v>
      </c>
      <c r="AA25" s="20">
        <v>308525290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189106120</v>
      </c>
      <c r="X32" s="31">
        <f t="shared" si="0"/>
        <v>136996752</v>
      </c>
      <c r="Y32" s="31">
        <f t="shared" si="0"/>
        <v>52109368</v>
      </c>
      <c r="Z32" s="32">
        <f>+IF(X32&lt;&gt;0,+(Y32/X32)*100,0)</f>
        <v>38.036936817304984</v>
      </c>
      <c r="AA32" s="29">
        <f>SUM(AA6:AA31)</f>
        <v>547987056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65870176</v>
      </c>
      <c r="X34" s="22">
        <v>53817267</v>
      </c>
      <c r="Y34" s="22">
        <v>12052909</v>
      </c>
      <c r="Z34" s="23">
        <v>22.39598863316489</v>
      </c>
      <c r="AA34" s="20">
        <v>215268416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2217541</v>
      </c>
      <c r="X37" s="22">
        <v>1991724</v>
      </c>
      <c r="Y37" s="22">
        <v>225817</v>
      </c>
      <c r="Z37" s="23">
        <v>11.337765674360503</v>
      </c>
      <c r="AA37" s="20">
        <v>7966807</v>
      </c>
    </row>
    <row r="38" spans="1:27" ht="13.5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21514125</v>
      </c>
      <c r="X38" s="22">
        <v>21514128</v>
      </c>
      <c r="Y38" s="22">
        <v>-3</v>
      </c>
      <c r="Z38" s="23"/>
      <c r="AA38" s="20">
        <v>86056501</v>
      </c>
    </row>
    <row r="39" spans="1:27" ht="13.5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1934965</v>
      </c>
      <c r="X39" s="22">
        <v>1272963</v>
      </c>
      <c r="Y39" s="22">
        <v>662002</v>
      </c>
      <c r="Z39" s="23">
        <v>52.004810823252527</v>
      </c>
      <c r="AA39" s="20">
        <v>5091849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824123</v>
      </c>
      <c r="X41" s="22">
        <v>4048053</v>
      </c>
      <c r="Y41" s="22">
        <v>-3223930</v>
      </c>
      <c r="Z41" s="23">
        <v>-79.641496788703108</v>
      </c>
      <c r="AA41" s="20">
        <v>16192143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8619080</v>
      </c>
      <c r="X43" s="22"/>
      <c r="Y43" s="22">
        <v>8619080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500135</v>
      </c>
      <c r="X44" s="22">
        <v>3562527</v>
      </c>
      <c r="Y44" s="22">
        <v>-3062392</v>
      </c>
      <c r="Z44" s="23">
        <v>-85.961229206122496</v>
      </c>
      <c r="AA44" s="20">
        <v>14249812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101480145</v>
      </c>
      <c r="X47" s="31">
        <f t="shared" si="1"/>
        <v>86206662</v>
      </c>
      <c r="Y47" s="31">
        <f t="shared" si="1"/>
        <v>15273483</v>
      </c>
      <c r="Z47" s="32">
        <f>+IF(X47&lt;&gt;0,+(Y47/X47)*100,0)</f>
        <v>17.717288485198509</v>
      </c>
      <c r="AA47" s="29">
        <f>SUM(AA34:AA46)</f>
        <v>344825528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87625975</v>
      </c>
      <c r="X48" s="41">
        <f t="shared" si="2"/>
        <v>50790090</v>
      </c>
      <c r="Y48" s="41">
        <f t="shared" si="2"/>
        <v>36835885</v>
      </c>
      <c r="Z48" s="42">
        <f>+IF(X48&lt;&gt;0,+(Y48/X48)*100,0)</f>
        <v>72.525732874267405</v>
      </c>
      <c r="AA48" s="39">
        <f>+AA32-AA47</f>
        <v>203161528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87625975</v>
      </c>
      <c r="X51" s="50">
        <f t="shared" si="3"/>
        <v>50790090</v>
      </c>
      <c r="Y51" s="50">
        <f t="shared" si="3"/>
        <v>36835885</v>
      </c>
      <c r="Z51" s="51">
        <f>+IF(X51&lt;&gt;0,+(Y51/X51)*100,0)</f>
        <v>72.525732874267405</v>
      </c>
      <c r="AA51" s="48">
        <f>SUM(AA48:AA50)</f>
        <v>203161528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87625975</v>
      </c>
      <c r="X53" s="56">
        <f t="shared" si="4"/>
        <v>50790090</v>
      </c>
      <c r="Y53" s="56">
        <f t="shared" si="4"/>
        <v>36835885</v>
      </c>
      <c r="Z53" s="57">
        <f>+IF(X53&lt;&gt;0,+(Y53/X53)*100,0)</f>
        <v>72.525732874267405</v>
      </c>
      <c r="AA53" s="54">
        <f>+AA51-AA52</f>
        <v>203161528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87625975</v>
      </c>
      <c r="X56" s="50">
        <f t="shared" si="5"/>
        <v>50790090</v>
      </c>
      <c r="Y56" s="50">
        <f t="shared" si="5"/>
        <v>36835885</v>
      </c>
      <c r="Z56" s="51">
        <f>+IF(X56&lt;&gt;0,+(Y56/X56)*100,0)</f>
        <v>72.525732874267405</v>
      </c>
      <c r="AA56" s="48">
        <f>SUM(AA53:AA55)</f>
        <v>203161528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87625975</v>
      </c>
      <c r="X59" s="67">
        <f t="shared" si="6"/>
        <v>50790090</v>
      </c>
      <c r="Y59" s="67">
        <f t="shared" si="6"/>
        <v>36835885</v>
      </c>
      <c r="Z59" s="68">
        <f>+IF(X59&lt;&gt;0,+(Y59/X59)*100,0)</f>
        <v>72.525732874267405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-708015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-177003</v>
      </c>
      <c r="Y9" s="22">
        <v>177003</v>
      </c>
      <c r="Z9" s="23">
        <v>-100</v>
      </c>
      <c r="AA9" s="20">
        <v>-708015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1308348</v>
      </c>
      <c r="Y13" s="22">
        <v>-1308348</v>
      </c>
      <c r="Z13" s="23">
        <v>-100</v>
      </c>
      <c r="AA13" s="20">
        <v>5233390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10300521</v>
      </c>
      <c r="F25" s="22">
        <v>10300521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2575131</v>
      </c>
      <c r="Y25" s="22">
        <v>-2575131</v>
      </c>
      <c r="Z25" s="23">
        <v>-100</v>
      </c>
      <c r="AA25" s="20">
        <v>10300521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14825896</v>
      </c>
      <c r="F32" s="31">
        <f t="shared" si="0"/>
        <v>14825896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3706476</v>
      </c>
      <c r="Y32" s="31">
        <f t="shared" si="0"/>
        <v>-3706476</v>
      </c>
      <c r="Z32" s="32">
        <f>+IF(X32&lt;&gt;0,+(Y32/X32)*100,0)</f>
        <v>-100</v>
      </c>
      <c r="AA32" s="29">
        <f>SUM(AA6:AA31)</f>
        <v>14825896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8779</v>
      </c>
      <c r="D37" s="20"/>
      <c r="E37" s="21">
        <v>700000</v>
      </c>
      <c r="F37" s="22">
        <v>700000</v>
      </c>
      <c r="G37" s="22"/>
      <c r="H37" s="22">
        <v>29950</v>
      </c>
      <c r="I37" s="22"/>
      <c r="J37" s="22">
        <v>29950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29950</v>
      </c>
      <c r="X37" s="22">
        <v>174999</v>
      </c>
      <c r="Y37" s="22">
        <v>-145049</v>
      </c>
      <c r="Z37" s="23">
        <v>-82.88561648923708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2000001</v>
      </c>
      <c r="Y38" s="22">
        <v>-2000001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8779</v>
      </c>
      <c r="D47" s="29">
        <f t="shared" ref="D47:Y47" si="1">SUM(D34:D46)</f>
        <v>0</v>
      </c>
      <c r="E47" s="30">
        <f t="shared" si="1"/>
        <v>8700000</v>
      </c>
      <c r="F47" s="31">
        <f t="shared" si="1"/>
        <v>8700000</v>
      </c>
      <c r="G47" s="31">
        <f t="shared" si="1"/>
        <v>0</v>
      </c>
      <c r="H47" s="31">
        <f t="shared" si="1"/>
        <v>29950</v>
      </c>
      <c r="I47" s="31">
        <f t="shared" si="1"/>
        <v>0</v>
      </c>
      <c r="J47" s="31">
        <f t="shared" si="1"/>
        <v>29950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29950</v>
      </c>
      <c r="X47" s="31">
        <f t="shared" si="1"/>
        <v>2175000</v>
      </c>
      <c r="Y47" s="31">
        <f t="shared" si="1"/>
        <v>-2145050</v>
      </c>
      <c r="Z47" s="32">
        <f>+IF(X47&lt;&gt;0,+(Y47/X47)*100,0)</f>
        <v>-98.622988505747117</v>
      </c>
      <c r="AA47" s="29">
        <f>SUM(AA34:AA46)</f>
        <v>8700000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-8779</v>
      </c>
      <c r="D48" s="39">
        <f t="shared" si="2"/>
        <v>0</v>
      </c>
      <c r="E48" s="40">
        <f t="shared" si="2"/>
        <v>6125896</v>
      </c>
      <c r="F48" s="41">
        <f t="shared" si="2"/>
        <v>6125896</v>
      </c>
      <c r="G48" s="41">
        <f t="shared" si="2"/>
        <v>0</v>
      </c>
      <c r="H48" s="41">
        <f t="shared" si="2"/>
        <v>-29950</v>
      </c>
      <c r="I48" s="41">
        <f t="shared" si="2"/>
        <v>0</v>
      </c>
      <c r="J48" s="41">
        <f t="shared" si="2"/>
        <v>-29950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-29950</v>
      </c>
      <c r="X48" s="41">
        <f t="shared" si="2"/>
        <v>1531476</v>
      </c>
      <c r="Y48" s="41">
        <f t="shared" si="2"/>
        <v>-1561426</v>
      </c>
      <c r="Z48" s="42">
        <f>+IF(X48&lt;&gt;0,+(Y48/X48)*100,0)</f>
        <v>-101.95562973236277</v>
      </c>
      <c r="AA48" s="39">
        <f>+AA32-AA47</f>
        <v>6125896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-8779</v>
      </c>
      <c r="D51" s="48">
        <f t="shared" si="3"/>
        <v>0</v>
      </c>
      <c r="E51" s="49">
        <f t="shared" si="3"/>
        <v>6125896</v>
      </c>
      <c r="F51" s="50">
        <f t="shared" si="3"/>
        <v>6125896</v>
      </c>
      <c r="G51" s="50">
        <f t="shared" si="3"/>
        <v>0</v>
      </c>
      <c r="H51" s="50">
        <f t="shared" si="3"/>
        <v>-29950</v>
      </c>
      <c r="I51" s="50">
        <f t="shared" si="3"/>
        <v>0</v>
      </c>
      <c r="J51" s="50">
        <f t="shared" si="3"/>
        <v>-29950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-29950</v>
      </c>
      <c r="X51" s="50">
        <f t="shared" si="3"/>
        <v>1531476</v>
      </c>
      <c r="Y51" s="50">
        <f t="shared" si="3"/>
        <v>-1561426</v>
      </c>
      <c r="Z51" s="51">
        <f>+IF(X51&lt;&gt;0,+(Y51/X51)*100,0)</f>
        <v>-101.95562973236277</v>
      </c>
      <c r="AA51" s="48">
        <f>SUM(AA48:AA50)</f>
        <v>6125896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-8779</v>
      </c>
      <c r="D53" s="54">
        <f>+D51-D52</f>
        <v>0</v>
      </c>
      <c r="E53" s="55">
        <f t="shared" si="4"/>
        <v>6125896</v>
      </c>
      <c r="F53" s="56">
        <f t="shared" si="4"/>
        <v>6125896</v>
      </c>
      <c r="G53" s="56">
        <f t="shared" si="4"/>
        <v>0</v>
      </c>
      <c r="H53" s="56">
        <f t="shared" si="4"/>
        <v>-29950</v>
      </c>
      <c r="I53" s="56">
        <f t="shared" si="4"/>
        <v>0</v>
      </c>
      <c r="J53" s="56">
        <f t="shared" si="4"/>
        <v>-29950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-29950</v>
      </c>
      <c r="X53" s="56">
        <f t="shared" si="4"/>
        <v>1531476</v>
      </c>
      <c r="Y53" s="56">
        <f t="shared" si="4"/>
        <v>-1561426</v>
      </c>
      <c r="Z53" s="57">
        <f>+IF(X53&lt;&gt;0,+(Y53/X53)*100,0)</f>
        <v>-101.95562973236277</v>
      </c>
      <c r="AA53" s="54">
        <f>+AA51-AA52</f>
        <v>6125896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-8779</v>
      </c>
      <c r="D56" s="48">
        <f>SUM(D53:D55)</f>
        <v>0</v>
      </c>
      <c r="E56" s="49">
        <f t="shared" si="5"/>
        <v>6125896</v>
      </c>
      <c r="F56" s="50">
        <f t="shared" si="5"/>
        <v>6125896</v>
      </c>
      <c r="G56" s="50">
        <f t="shared" si="5"/>
        <v>0</v>
      </c>
      <c r="H56" s="50">
        <f t="shared" si="5"/>
        <v>-29950</v>
      </c>
      <c r="I56" s="50">
        <f t="shared" si="5"/>
        <v>0</v>
      </c>
      <c r="J56" s="50">
        <f t="shared" si="5"/>
        <v>-29950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-29950</v>
      </c>
      <c r="X56" s="50">
        <f t="shared" si="5"/>
        <v>1531476</v>
      </c>
      <c r="Y56" s="50">
        <f t="shared" si="5"/>
        <v>-1561426</v>
      </c>
      <c r="Z56" s="51">
        <f>+IF(X56&lt;&gt;0,+(Y56/X56)*100,0)</f>
        <v>-101.95562973236277</v>
      </c>
      <c r="AA56" s="48">
        <f>SUM(AA53:AA55)</f>
        <v>6125896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-8779</v>
      </c>
      <c r="D59" s="65">
        <f>SUM(D56:D58)</f>
        <v>0</v>
      </c>
      <c r="E59" s="66">
        <f t="shared" si="6"/>
        <v>6125896</v>
      </c>
      <c r="F59" s="67">
        <f t="shared" si="6"/>
        <v>6125896</v>
      </c>
      <c r="G59" s="67">
        <f t="shared" si="6"/>
        <v>0</v>
      </c>
      <c r="H59" s="67">
        <f t="shared" si="6"/>
        <v>-29950</v>
      </c>
      <c r="I59" s="67">
        <f t="shared" si="6"/>
        <v>0</v>
      </c>
      <c r="J59" s="67">
        <f t="shared" si="6"/>
        <v>-29950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-29950</v>
      </c>
      <c r="X59" s="67">
        <f t="shared" si="6"/>
        <v>1531476</v>
      </c>
      <c r="Y59" s="67">
        <f t="shared" si="6"/>
        <v>-1561426</v>
      </c>
      <c r="Z59" s="68">
        <f>+IF(X59&lt;&gt;0,+(Y59/X59)*100,0)</f>
        <v>-101.95562973236277</v>
      </c>
      <c r="AA59" s="65">
        <f>SUM(AA56:AA58)</f>
        <v>6125896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5777004</v>
      </c>
      <c r="Y9" s="22">
        <v>-5777004</v>
      </c>
      <c r="Z9" s="23">
        <v>-100</v>
      </c>
      <c r="AA9" s="20">
        <v>23108016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23108016</v>
      </c>
      <c r="F32" s="31">
        <f t="shared" si="0"/>
        <v>23108016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5777004</v>
      </c>
      <c r="Y32" s="31">
        <f t="shared" si="0"/>
        <v>-5777004</v>
      </c>
      <c r="Z32" s="32">
        <f>+IF(X32&lt;&gt;0,+(Y32/X32)*100,0)</f>
        <v>-100</v>
      </c>
      <c r="AA32" s="29">
        <f>SUM(AA6:AA31)</f>
        <v>23108016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10600008</v>
      </c>
      <c r="F38" s="22">
        <v>10600008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2650002</v>
      </c>
      <c r="Y38" s="22">
        <v>-2650002</v>
      </c>
      <c r="Z38" s="23">
        <v>-100</v>
      </c>
      <c r="AA38" s="20">
        <v>10600008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78432</v>
      </c>
      <c r="F44" s="22">
        <v>78432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19608</v>
      </c>
      <c r="Y44" s="22">
        <v>-19608</v>
      </c>
      <c r="Z44" s="23">
        <v>-100</v>
      </c>
      <c r="AA44" s="20">
        <v>78432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10678440</v>
      </c>
      <c r="F47" s="31">
        <f t="shared" si="1"/>
        <v>10678440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2669610</v>
      </c>
      <c r="Y47" s="31">
        <f t="shared" si="1"/>
        <v>-2669610</v>
      </c>
      <c r="Z47" s="32">
        <f>+IF(X47&lt;&gt;0,+(Y47/X47)*100,0)</f>
        <v>-100</v>
      </c>
      <c r="AA47" s="29">
        <f>SUM(AA34:AA46)</f>
        <v>10678440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12429576</v>
      </c>
      <c r="F48" s="41">
        <f t="shared" si="2"/>
        <v>12429576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3107394</v>
      </c>
      <c r="Y48" s="41">
        <f t="shared" si="2"/>
        <v>-3107394</v>
      </c>
      <c r="Z48" s="42">
        <f>+IF(X48&lt;&gt;0,+(Y48/X48)*100,0)</f>
        <v>-100</v>
      </c>
      <c r="AA48" s="39">
        <f>+AA32-AA47</f>
        <v>12429576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12429576</v>
      </c>
      <c r="F51" s="50">
        <f t="shared" si="3"/>
        <v>12429576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3107394</v>
      </c>
      <c r="Y51" s="50">
        <f t="shared" si="3"/>
        <v>-3107394</v>
      </c>
      <c r="Z51" s="51">
        <f>+IF(X51&lt;&gt;0,+(Y51/X51)*100,0)</f>
        <v>-100</v>
      </c>
      <c r="AA51" s="48">
        <f>SUM(AA48:AA50)</f>
        <v>12429576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12429576</v>
      </c>
      <c r="F53" s="56">
        <f t="shared" si="4"/>
        <v>12429576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3107394</v>
      </c>
      <c r="Y53" s="56">
        <f t="shared" si="4"/>
        <v>-3107394</v>
      </c>
      <c r="Z53" s="57">
        <f>+IF(X53&lt;&gt;0,+(Y53/X53)*100,0)</f>
        <v>-100</v>
      </c>
      <c r="AA53" s="54">
        <f>+AA51-AA52</f>
        <v>12429576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12429576</v>
      </c>
      <c r="F56" s="50">
        <f t="shared" si="5"/>
        <v>12429576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3107394</v>
      </c>
      <c r="Y56" s="50">
        <f t="shared" si="5"/>
        <v>-3107394</v>
      </c>
      <c r="Z56" s="51">
        <f>+IF(X56&lt;&gt;0,+(Y56/X56)*100,0)</f>
        <v>-100</v>
      </c>
      <c r="AA56" s="48">
        <f>SUM(AA53:AA55)</f>
        <v>12429576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12429576</v>
      </c>
      <c r="F59" s="67">
        <f t="shared" si="6"/>
        <v>12429576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3107394</v>
      </c>
      <c r="Y59" s="67">
        <f t="shared" si="6"/>
        <v>-3107394</v>
      </c>
      <c r="Z59" s="68">
        <f>+IF(X59&lt;&gt;0,+(Y59/X59)*100,0)</f>
        <v>-100</v>
      </c>
      <c r="AA59" s="65">
        <f>SUM(AA56:AA58)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7378513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617493</v>
      </c>
      <c r="X9" s="22">
        <v>1985106</v>
      </c>
      <c r="Y9" s="22">
        <v>-1367613</v>
      </c>
      <c r="Z9" s="23">
        <v>-68.893701394283227</v>
      </c>
      <c r="AA9" s="20">
        <v>7940424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4061730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1200000</v>
      </c>
      <c r="Y13" s="22">
        <v>-1200000</v>
      </c>
      <c r="Z13" s="23">
        <v>-100</v>
      </c>
      <c r="AA13" s="20">
        <v>4800000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331251</v>
      </c>
      <c r="Y25" s="22">
        <v>993753</v>
      </c>
      <c r="Z25" s="23">
        <v>300</v>
      </c>
      <c r="AA25" s="20">
        <v>1325004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12690810</v>
      </c>
      <c r="D32" s="29">
        <f t="shared" ref="D32:Y32" si="0">SUM(D6:D31)</f>
        <v>0</v>
      </c>
      <c r="E32" s="30">
        <f t="shared" si="0"/>
        <v>14065428</v>
      </c>
      <c r="F32" s="31">
        <f t="shared" si="0"/>
        <v>14065428</v>
      </c>
      <c r="G32" s="31">
        <f t="shared" si="0"/>
        <v>0</v>
      </c>
      <c r="H32" s="31">
        <f t="shared" si="0"/>
        <v>0</v>
      </c>
      <c r="I32" s="31">
        <f t="shared" si="0"/>
        <v>1942497</v>
      </c>
      <c r="J32" s="31">
        <f t="shared" si="0"/>
        <v>1942497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1942497</v>
      </c>
      <c r="X32" s="31">
        <f t="shared" si="0"/>
        <v>3516357</v>
      </c>
      <c r="Y32" s="31">
        <f t="shared" si="0"/>
        <v>-1573860</v>
      </c>
      <c r="Z32" s="32">
        <f>+IF(X32&lt;&gt;0,+(Y32/X32)*100,0)</f>
        <v>-44.758254068059642</v>
      </c>
      <c r="AA32" s="29">
        <f>SUM(AA6:AA31)</f>
        <v>14065428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5945205</v>
      </c>
      <c r="D34" s="20"/>
      <c r="E34" s="21">
        <v>5262888</v>
      </c>
      <c r="F34" s="22">
        <v>5262888</v>
      </c>
      <c r="G34" s="22"/>
      <c r="H34" s="22"/>
      <c r="I34" s="22">
        <v>507678</v>
      </c>
      <c r="J34" s="22">
        <v>507678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507678</v>
      </c>
      <c r="X34" s="22">
        <v>1315722</v>
      </c>
      <c r="Y34" s="22">
        <v>-808044</v>
      </c>
      <c r="Z34" s="23">
        <v>-61.414493335218232</v>
      </c>
      <c r="AA34" s="20">
        <v>5262888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6009</v>
      </c>
      <c r="D37" s="20"/>
      <c r="E37" s="21">
        <v>15000</v>
      </c>
      <c r="F37" s="22">
        <v>15000</v>
      </c>
      <c r="G37" s="22"/>
      <c r="H37" s="22"/>
      <c r="I37" s="22">
        <v>8863</v>
      </c>
      <c r="J37" s="22">
        <v>8863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8863</v>
      </c>
      <c r="X37" s="22">
        <v>3750</v>
      </c>
      <c r="Y37" s="22">
        <v>5113</v>
      </c>
      <c r="Z37" s="23">
        <v>136.34666666666666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2779152</v>
      </c>
      <c r="F38" s="22">
        <v>2779152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694788</v>
      </c>
      <c r="Y38" s="22">
        <v>-694788</v>
      </c>
      <c r="Z38" s="23">
        <v>-100</v>
      </c>
      <c r="AA38" s="20">
        <v>2779152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98619</v>
      </c>
      <c r="D41" s="20"/>
      <c r="E41" s="21">
        <v>300000</v>
      </c>
      <c r="F41" s="22">
        <v>300000</v>
      </c>
      <c r="G41" s="22"/>
      <c r="H41" s="22"/>
      <c r="I41" s="22">
        <v>8400</v>
      </c>
      <c r="J41" s="22">
        <v>8400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8400</v>
      </c>
      <c r="X41" s="22">
        <v>75000</v>
      </c>
      <c r="Y41" s="22">
        <v>-66600</v>
      </c>
      <c r="Z41" s="23">
        <v>-88.8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4545131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635262</v>
      </c>
      <c r="D44" s="20"/>
      <c r="E44" s="21">
        <v>450348</v>
      </c>
      <c r="F44" s="22">
        <v>450348</v>
      </c>
      <c r="G44" s="22"/>
      <c r="H44" s="22"/>
      <c r="I44" s="22">
        <v>4187</v>
      </c>
      <c r="J44" s="22">
        <v>4187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4187</v>
      </c>
      <c r="X44" s="22">
        <v>112587</v>
      </c>
      <c r="Y44" s="22">
        <v>-108400</v>
      </c>
      <c r="Z44" s="23">
        <v>-96.281098172968456</v>
      </c>
      <c r="AA44" s="20">
        <v>450348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11230226</v>
      </c>
      <c r="D47" s="29">
        <f t="shared" ref="D47:Y47" si="1">SUM(D34:D46)</f>
        <v>0</v>
      </c>
      <c r="E47" s="30">
        <f t="shared" si="1"/>
        <v>8807388</v>
      </c>
      <c r="F47" s="31">
        <f t="shared" si="1"/>
        <v>8807388</v>
      </c>
      <c r="G47" s="31">
        <f t="shared" si="1"/>
        <v>0</v>
      </c>
      <c r="H47" s="31">
        <f t="shared" si="1"/>
        <v>0</v>
      </c>
      <c r="I47" s="31">
        <f t="shared" si="1"/>
        <v>529128</v>
      </c>
      <c r="J47" s="31">
        <f t="shared" si="1"/>
        <v>529128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529128</v>
      </c>
      <c r="X47" s="31">
        <f t="shared" si="1"/>
        <v>2201847</v>
      </c>
      <c r="Y47" s="31">
        <f t="shared" si="1"/>
        <v>-1672719</v>
      </c>
      <c r="Z47" s="32">
        <f>+IF(X47&lt;&gt;0,+(Y47/X47)*100,0)</f>
        <v>-75.968902471425125</v>
      </c>
      <c r="AA47" s="29">
        <f>SUM(AA34:AA46)</f>
        <v>8807388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1460584</v>
      </c>
      <c r="D48" s="39">
        <f t="shared" si="2"/>
        <v>0</v>
      </c>
      <c r="E48" s="40">
        <f t="shared" si="2"/>
        <v>5258040</v>
      </c>
      <c r="F48" s="41">
        <f t="shared" si="2"/>
        <v>5258040</v>
      </c>
      <c r="G48" s="41">
        <f t="shared" si="2"/>
        <v>0</v>
      </c>
      <c r="H48" s="41">
        <f t="shared" si="2"/>
        <v>0</v>
      </c>
      <c r="I48" s="41">
        <f t="shared" si="2"/>
        <v>1413369</v>
      </c>
      <c r="J48" s="41">
        <f t="shared" si="2"/>
        <v>1413369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1413369</v>
      </c>
      <c r="X48" s="41">
        <f t="shared" si="2"/>
        <v>1314510</v>
      </c>
      <c r="Y48" s="41">
        <f t="shared" si="2"/>
        <v>98859</v>
      </c>
      <c r="Z48" s="42">
        <f>+IF(X48&lt;&gt;0,+(Y48/X48)*100,0)</f>
        <v>7.5205970285505632</v>
      </c>
      <c r="AA48" s="39">
        <f>+AA32-AA47</f>
        <v>5258040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1460584</v>
      </c>
      <c r="D51" s="48">
        <f t="shared" si="3"/>
        <v>0</v>
      </c>
      <c r="E51" s="49">
        <f t="shared" si="3"/>
        <v>5258040</v>
      </c>
      <c r="F51" s="50">
        <f t="shared" si="3"/>
        <v>5258040</v>
      </c>
      <c r="G51" s="50">
        <f t="shared" si="3"/>
        <v>0</v>
      </c>
      <c r="H51" s="50">
        <f t="shared" si="3"/>
        <v>0</v>
      </c>
      <c r="I51" s="50">
        <f t="shared" si="3"/>
        <v>1413369</v>
      </c>
      <c r="J51" s="50">
        <f t="shared" si="3"/>
        <v>1413369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1413369</v>
      </c>
      <c r="X51" s="50">
        <f t="shared" si="3"/>
        <v>1314510</v>
      </c>
      <c r="Y51" s="50">
        <f t="shared" si="3"/>
        <v>98859</v>
      </c>
      <c r="Z51" s="51">
        <f>+IF(X51&lt;&gt;0,+(Y51/X51)*100,0)</f>
        <v>7.5205970285505632</v>
      </c>
      <c r="AA51" s="48">
        <f>SUM(AA48:AA50)</f>
        <v>5258040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1460584</v>
      </c>
      <c r="D53" s="54">
        <f>+D51-D52</f>
        <v>0</v>
      </c>
      <c r="E53" s="55">
        <f t="shared" si="4"/>
        <v>5258040</v>
      </c>
      <c r="F53" s="56">
        <f t="shared" si="4"/>
        <v>5258040</v>
      </c>
      <c r="G53" s="56">
        <f t="shared" si="4"/>
        <v>0</v>
      </c>
      <c r="H53" s="56">
        <f t="shared" si="4"/>
        <v>0</v>
      </c>
      <c r="I53" s="56">
        <f t="shared" si="4"/>
        <v>1413369</v>
      </c>
      <c r="J53" s="56">
        <f t="shared" si="4"/>
        <v>1413369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1413369</v>
      </c>
      <c r="X53" s="56">
        <f t="shared" si="4"/>
        <v>1314510</v>
      </c>
      <c r="Y53" s="56">
        <f t="shared" si="4"/>
        <v>98859</v>
      </c>
      <c r="Z53" s="57">
        <f>+IF(X53&lt;&gt;0,+(Y53/X53)*100,0)</f>
        <v>7.5205970285505632</v>
      </c>
      <c r="AA53" s="54">
        <f>+AA51-AA52</f>
        <v>5258040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1460584</v>
      </c>
      <c r="D56" s="48">
        <f>SUM(D53:D55)</f>
        <v>0</v>
      </c>
      <c r="E56" s="49">
        <f t="shared" si="5"/>
        <v>5258040</v>
      </c>
      <c r="F56" s="50">
        <f t="shared" si="5"/>
        <v>5258040</v>
      </c>
      <c r="G56" s="50">
        <f t="shared" si="5"/>
        <v>0</v>
      </c>
      <c r="H56" s="50">
        <f t="shared" si="5"/>
        <v>0</v>
      </c>
      <c r="I56" s="50">
        <f t="shared" si="5"/>
        <v>1413369</v>
      </c>
      <c r="J56" s="50">
        <f t="shared" si="5"/>
        <v>1413369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1413369</v>
      </c>
      <c r="X56" s="50">
        <f t="shared" si="5"/>
        <v>1314510</v>
      </c>
      <c r="Y56" s="50">
        <f t="shared" si="5"/>
        <v>98859</v>
      </c>
      <c r="Z56" s="51">
        <f>+IF(X56&lt;&gt;0,+(Y56/X56)*100,0)</f>
        <v>7.5205970285505632</v>
      </c>
      <c r="AA56" s="48">
        <f>SUM(AA53:AA55)</f>
        <v>5258040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1460584</v>
      </c>
      <c r="D59" s="65">
        <f>SUM(D56:D58)</f>
        <v>0</v>
      </c>
      <c r="E59" s="66">
        <f t="shared" si="6"/>
        <v>5258040</v>
      </c>
      <c r="F59" s="67">
        <f t="shared" si="6"/>
        <v>5258040</v>
      </c>
      <c r="G59" s="67">
        <f t="shared" si="6"/>
        <v>0</v>
      </c>
      <c r="H59" s="67">
        <f t="shared" si="6"/>
        <v>0</v>
      </c>
      <c r="I59" s="67">
        <f t="shared" si="6"/>
        <v>1413369</v>
      </c>
      <c r="J59" s="67">
        <f t="shared" si="6"/>
        <v>1413369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1413369</v>
      </c>
      <c r="X59" s="67">
        <f t="shared" si="6"/>
        <v>1314510</v>
      </c>
      <c r="Y59" s="67">
        <f t="shared" si="6"/>
        <v>98859</v>
      </c>
      <c r="Z59" s="68">
        <f>+IF(X59&lt;&gt;0,+(Y59/X59)*100,0)</f>
        <v>7.5205970285505632</v>
      </c>
      <c r="AA59" s="65">
        <f>SUM(AA56:AA58)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1570886</v>
      </c>
      <c r="X9" s="22">
        <v>860145</v>
      </c>
      <c r="Y9" s="22">
        <v>710741</v>
      </c>
      <c r="Z9" s="23">
        <v>82.630370460794396</v>
      </c>
      <c r="AA9" s="20">
        <v>3440575</v>
      </c>
    </row>
    <row r="10" spans="1:27" ht="13.5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500001</v>
      </c>
      <c r="Y13" s="22">
        <v>-500001</v>
      </c>
      <c r="Z13" s="23">
        <v>-100</v>
      </c>
      <c r="AA13" s="20">
        <v>2000000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14600637</v>
      </c>
      <c r="D32" s="29">
        <f t="shared" ref="D32:Y32" si="0">SUM(D6:D31)</f>
        <v>0</v>
      </c>
      <c r="E32" s="30">
        <f t="shared" si="0"/>
        <v>5440575</v>
      </c>
      <c r="F32" s="31">
        <f t="shared" si="0"/>
        <v>5440575</v>
      </c>
      <c r="G32" s="31">
        <f t="shared" si="0"/>
        <v>1570886</v>
      </c>
      <c r="H32" s="31">
        <f t="shared" si="0"/>
        <v>0</v>
      </c>
      <c r="I32" s="31">
        <f t="shared" si="0"/>
        <v>0</v>
      </c>
      <c r="J32" s="31">
        <f t="shared" si="0"/>
        <v>1570886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1570886</v>
      </c>
      <c r="X32" s="31">
        <f t="shared" si="0"/>
        <v>1360146</v>
      </c>
      <c r="Y32" s="31">
        <f t="shared" si="0"/>
        <v>210740</v>
      </c>
      <c r="Z32" s="32">
        <f>+IF(X32&lt;&gt;0,+(Y32/X32)*100,0)</f>
        <v>15.493924916883921</v>
      </c>
      <c r="AA32" s="29">
        <f>SUM(AA6:AA31)</f>
        <v>5440575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9275556</v>
      </c>
      <c r="F34" s="22">
        <v>9275556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2318889</v>
      </c>
      <c r="Y34" s="22">
        <v>-2318889</v>
      </c>
      <c r="Z34" s="23">
        <v>-100</v>
      </c>
      <c r="AA34" s="20">
        <v>9275556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22302</v>
      </c>
      <c r="D37" s="20"/>
      <c r="E37" s="21">
        <v>100000</v>
      </c>
      <c r="F37" s="22">
        <v>100000</v>
      </c>
      <c r="G37" s="22"/>
      <c r="H37" s="22"/>
      <c r="I37" s="22">
        <v>1506</v>
      </c>
      <c r="J37" s="22">
        <v>1506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1506</v>
      </c>
      <c r="X37" s="22">
        <v>24999</v>
      </c>
      <c r="Y37" s="22">
        <v>-23493</v>
      </c>
      <c r="Z37" s="23">
        <v>-93.975759030361218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74479</v>
      </c>
      <c r="D41" s="20"/>
      <c r="E41" s="21">
        <v>2173913</v>
      </c>
      <c r="F41" s="22">
        <v>2173913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543480</v>
      </c>
      <c r="Y41" s="22">
        <v>-543480</v>
      </c>
      <c r="Z41" s="23">
        <v>-100</v>
      </c>
      <c r="AA41" s="20">
        <v>2173913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26555</v>
      </c>
      <c r="D44" s="20"/>
      <c r="E44" s="21">
        <v>1826087</v>
      </c>
      <c r="F44" s="22">
        <v>1826087</v>
      </c>
      <c r="G44" s="22"/>
      <c r="H44" s="22">
        <v>3467</v>
      </c>
      <c r="I44" s="22">
        <v>53292</v>
      </c>
      <c r="J44" s="22">
        <v>56759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56759</v>
      </c>
      <c r="X44" s="22">
        <v>456522</v>
      </c>
      <c r="Y44" s="22">
        <v>-399763</v>
      </c>
      <c r="Z44" s="23">
        <v>-87.567083295000032</v>
      </c>
      <c r="AA44" s="20">
        <v>1826087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123336</v>
      </c>
      <c r="D47" s="29">
        <f t="shared" ref="D47:Y47" si="1">SUM(D34:D46)</f>
        <v>0</v>
      </c>
      <c r="E47" s="30">
        <f t="shared" si="1"/>
        <v>13375556</v>
      </c>
      <c r="F47" s="31">
        <f t="shared" si="1"/>
        <v>13375556</v>
      </c>
      <c r="G47" s="31">
        <f t="shared" si="1"/>
        <v>0</v>
      </c>
      <c r="H47" s="31">
        <f t="shared" si="1"/>
        <v>3467</v>
      </c>
      <c r="I47" s="31">
        <f t="shared" si="1"/>
        <v>54798</v>
      </c>
      <c r="J47" s="31">
        <f t="shared" si="1"/>
        <v>58265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58265</v>
      </c>
      <c r="X47" s="31">
        <f t="shared" si="1"/>
        <v>3343890</v>
      </c>
      <c r="Y47" s="31">
        <f t="shared" si="1"/>
        <v>-3285625</v>
      </c>
      <c r="Z47" s="32">
        <f>+IF(X47&lt;&gt;0,+(Y47/X47)*100,0)</f>
        <v>-98.25756828125327</v>
      </c>
      <c r="AA47" s="29">
        <f>SUM(AA34:AA46)</f>
        <v>13375556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14477301</v>
      </c>
      <c r="D48" s="39">
        <f t="shared" si="2"/>
        <v>0</v>
      </c>
      <c r="E48" s="40">
        <f t="shared" si="2"/>
        <v>-7934981</v>
      </c>
      <c r="F48" s="41">
        <f t="shared" si="2"/>
        <v>-7934981</v>
      </c>
      <c r="G48" s="41">
        <f t="shared" si="2"/>
        <v>1570886</v>
      </c>
      <c r="H48" s="41">
        <f t="shared" si="2"/>
        <v>-3467</v>
      </c>
      <c r="I48" s="41">
        <f t="shared" si="2"/>
        <v>-54798</v>
      </c>
      <c r="J48" s="41">
        <f t="shared" si="2"/>
        <v>1512621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1512621</v>
      </c>
      <c r="X48" s="41">
        <f t="shared" si="2"/>
        <v>-1983744</v>
      </c>
      <c r="Y48" s="41">
        <f t="shared" si="2"/>
        <v>3496365</v>
      </c>
      <c r="Z48" s="42">
        <f>+IF(X48&lt;&gt;0,+(Y48/X48)*100,0)</f>
        <v>-176.25081663763066</v>
      </c>
      <c r="AA48" s="39">
        <f>+AA32-AA47</f>
        <v>-7934981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66717000</v>
      </c>
      <c r="F49" s="22">
        <v>66717000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16679250</v>
      </c>
      <c r="Y49" s="22">
        <v>-16679250</v>
      </c>
      <c r="Z49" s="23">
        <v>-100</v>
      </c>
      <c r="AA49" s="20">
        <v>66717000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14477301</v>
      </c>
      <c r="D51" s="48">
        <f t="shared" si="3"/>
        <v>0</v>
      </c>
      <c r="E51" s="49">
        <f t="shared" si="3"/>
        <v>58782019</v>
      </c>
      <c r="F51" s="50">
        <f t="shared" si="3"/>
        <v>58782019</v>
      </c>
      <c r="G51" s="50">
        <f t="shared" si="3"/>
        <v>1570886</v>
      </c>
      <c r="H51" s="50">
        <f t="shared" si="3"/>
        <v>-3467</v>
      </c>
      <c r="I51" s="50">
        <f t="shared" si="3"/>
        <v>-54798</v>
      </c>
      <c r="J51" s="50">
        <f t="shared" si="3"/>
        <v>1512621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1512621</v>
      </c>
      <c r="X51" s="50">
        <f t="shared" si="3"/>
        <v>14695506</v>
      </c>
      <c r="Y51" s="50">
        <f t="shared" si="3"/>
        <v>-13182885</v>
      </c>
      <c r="Z51" s="51">
        <f>+IF(X51&lt;&gt;0,+(Y51/X51)*100,0)</f>
        <v>-89.706914481202617</v>
      </c>
      <c r="AA51" s="48">
        <f>SUM(AA48:AA50)</f>
        <v>58782019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14477301</v>
      </c>
      <c r="D53" s="54">
        <f>+D51-D52</f>
        <v>0</v>
      </c>
      <c r="E53" s="55">
        <f t="shared" si="4"/>
        <v>58782019</v>
      </c>
      <c r="F53" s="56">
        <f t="shared" si="4"/>
        <v>58782019</v>
      </c>
      <c r="G53" s="56">
        <f t="shared" si="4"/>
        <v>1570886</v>
      </c>
      <c r="H53" s="56">
        <f t="shared" si="4"/>
        <v>-3467</v>
      </c>
      <c r="I53" s="56">
        <f t="shared" si="4"/>
        <v>-54798</v>
      </c>
      <c r="J53" s="56">
        <f t="shared" si="4"/>
        <v>1512621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1512621</v>
      </c>
      <c r="X53" s="56">
        <f t="shared" si="4"/>
        <v>14695506</v>
      </c>
      <c r="Y53" s="56">
        <f t="shared" si="4"/>
        <v>-13182885</v>
      </c>
      <c r="Z53" s="57">
        <f>+IF(X53&lt;&gt;0,+(Y53/X53)*100,0)</f>
        <v>-89.706914481202617</v>
      </c>
      <c r="AA53" s="54">
        <f>+AA51-AA52</f>
        <v>58782019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14477301</v>
      </c>
      <c r="D56" s="48">
        <f>SUM(D53:D55)</f>
        <v>0</v>
      </c>
      <c r="E56" s="49">
        <f t="shared" si="5"/>
        <v>58782019</v>
      </c>
      <c r="F56" s="50">
        <f t="shared" si="5"/>
        <v>58782019</v>
      </c>
      <c r="G56" s="50">
        <f t="shared" si="5"/>
        <v>1570886</v>
      </c>
      <c r="H56" s="50">
        <f t="shared" si="5"/>
        <v>-3467</v>
      </c>
      <c r="I56" s="50">
        <f t="shared" si="5"/>
        <v>-54798</v>
      </c>
      <c r="J56" s="50">
        <f t="shared" si="5"/>
        <v>1512621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1512621</v>
      </c>
      <c r="X56" s="50">
        <f t="shared" si="5"/>
        <v>14695506</v>
      </c>
      <c r="Y56" s="50">
        <f t="shared" si="5"/>
        <v>-13182885</v>
      </c>
      <c r="Z56" s="51">
        <f>+IF(X56&lt;&gt;0,+(Y56/X56)*100,0)</f>
        <v>-89.706914481202617</v>
      </c>
      <c r="AA56" s="48">
        <f>SUM(AA53:AA55)</f>
        <v>58782019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14477301</v>
      </c>
      <c r="D59" s="65">
        <f>SUM(D56:D58)</f>
        <v>0</v>
      </c>
      <c r="E59" s="66">
        <f t="shared" si="6"/>
        <v>58782019</v>
      </c>
      <c r="F59" s="67">
        <f t="shared" si="6"/>
        <v>58782019</v>
      </c>
      <c r="G59" s="67">
        <f t="shared" si="6"/>
        <v>1570886</v>
      </c>
      <c r="H59" s="67">
        <f t="shared" si="6"/>
        <v>-3467</v>
      </c>
      <c r="I59" s="67">
        <f t="shared" si="6"/>
        <v>-54798</v>
      </c>
      <c r="J59" s="67">
        <f t="shared" si="6"/>
        <v>1512621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1512621</v>
      </c>
      <c r="X59" s="67">
        <f t="shared" si="6"/>
        <v>14695506</v>
      </c>
      <c r="Y59" s="67">
        <f t="shared" si="6"/>
        <v>-13182885</v>
      </c>
      <c r="Z59" s="68">
        <f>+IF(X59&lt;&gt;0,+(Y59/X59)*100,0)</f>
        <v>-89.706914481202617</v>
      </c>
      <c r="AA59" s="65">
        <f>SUM(AA56:AA58)</f>
        <v>58782019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13077979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3409368</v>
      </c>
      <c r="X9" s="22">
        <v>8109363</v>
      </c>
      <c r="Y9" s="22">
        <v>-4699995</v>
      </c>
      <c r="Z9" s="23">
        <v>-57.957634896847011</v>
      </c>
      <c r="AA9" s="20">
        <v>32437462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68202</v>
      </c>
      <c r="Y10" s="22">
        <v>-68202</v>
      </c>
      <c r="Z10" s="23">
        <v>-100</v>
      </c>
      <c r="AA10" s="20">
        <v>272811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3598845</v>
      </c>
      <c r="X13" s="22">
        <v>3890604</v>
      </c>
      <c r="Y13" s="22">
        <v>-291759</v>
      </c>
      <c r="Z13" s="23">
        <v>-7.499066982915763</v>
      </c>
      <c r="AA13" s="20">
        <v>15562411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26422988</v>
      </c>
      <c r="D32" s="29">
        <f t="shared" ref="D32:Y32" si="0">SUM(D6:D31)</f>
        <v>0</v>
      </c>
      <c r="E32" s="30">
        <f t="shared" si="0"/>
        <v>48272684</v>
      </c>
      <c r="F32" s="31">
        <f t="shared" si="0"/>
        <v>48272684</v>
      </c>
      <c r="G32" s="31">
        <f t="shared" si="0"/>
        <v>2347137</v>
      </c>
      <c r="H32" s="31">
        <f t="shared" si="0"/>
        <v>2326255</v>
      </c>
      <c r="I32" s="31">
        <f t="shared" si="0"/>
        <v>2334821</v>
      </c>
      <c r="J32" s="31">
        <f t="shared" si="0"/>
        <v>7008213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7008213</v>
      </c>
      <c r="X32" s="31">
        <f t="shared" si="0"/>
        <v>12068169</v>
      </c>
      <c r="Y32" s="31">
        <f t="shared" si="0"/>
        <v>-5059956</v>
      </c>
      <c r="Z32" s="32">
        <f>+IF(X32&lt;&gt;0,+(Y32/X32)*100,0)</f>
        <v>-41.928116850203203</v>
      </c>
      <c r="AA32" s="29">
        <f>SUM(AA6:AA31)</f>
        <v>48272684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4839174</v>
      </c>
      <c r="D34" s="20"/>
      <c r="E34" s="21">
        <v>7381490</v>
      </c>
      <c r="F34" s="22">
        <v>7381490</v>
      </c>
      <c r="G34" s="22">
        <v>522041</v>
      </c>
      <c r="H34" s="22">
        <v>519066</v>
      </c>
      <c r="I34" s="22">
        <v>614280</v>
      </c>
      <c r="J34" s="22">
        <v>1655387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1655387</v>
      </c>
      <c r="X34" s="22">
        <v>1845372</v>
      </c>
      <c r="Y34" s="22">
        <v>-189985</v>
      </c>
      <c r="Z34" s="23">
        <v>-10.295214189876079</v>
      </c>
      <c r="AA34" s="20">
        <v>7381490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12840604</v>
      </c>
      <c r="F38" s="22">
        <v>12840604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3210154</v>
      </c>
      <c r="Y38" s="22">
        <v>-3210154</v>
      </c>
      <c r="Z38" s="23">
        <v>-100</v>
      </c>
      <c r="AA38" s="20">
        <v>12840604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415187</v>
      </c>
      <c r="F39" s="22">
        <v>415187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103797</v>
      </c>
      <c r="Y39" s="22">
        <v>-103797</v>
      </c>
      <c r="Z39" s="23">
        <v>-100</v>
      </c>
      <c r="AA39" s="20">
        <v>415187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132470</v>
      </c>
      <c r="D41" s="20"/>
      <c r="E41" s="21">
        <v>70000</v>
      </c>
      <c r="F41" s="22">
        <v>70000</v>
      </c>
      <c r="G41" s="22"/>
      <c r="H41" s="22">
        <v>5444</v>
      </c>
      <c r="I41" s="22">
        <v>5444</v>
      </c>
      <c r="J41" s="22">
        <v>10888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10888</v>
      </c>
      <c r="X41" s="22">
        <v>17500</v>
      </c>
      <c r="Y41" s="22">
        <v>-6612</v>
      </c>
      <c r="Z41" s="23">
        <v>-37.782857142857139</v>
      </c>
      <c r="AA41" s="20">
        <v>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2443591</v>
      </c>
      <c r="F43" s="22">
        <v>2443591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610903</v>
      </c>
      <c r="Y43" s="22">
        <v>-610903</v>
      </c>
      <c r="Z43" s="23">
        <v>-100</v>
      </c>
      <c r="AA43" s="20">
        <v>2443591</v>
      </c>
    </row>
    <row r="44" spans="1:27" ht="13.5" x14ac:dyDescent="0.25">
      <c r="A44" s="19" t="s">
        <v>69</v>
      </c>
      <c r="B44" s="15" t="s">
        <v>32</v>
      </c>
      <c r="C44" s="20">
        <v>226769</v>
      </c>
      <c r="D44" s="20"/>
      <c r="E44" s="21">
        <v>263031</v>
      </c>
      <c r="F44" s="22">
        <v>263031</v>
      </c>
      <c r="G44" s="22">
        <v>53590</v>
      </c>
      <c r="H44" s="22">
        <v>73490</v>
      </c>
      <c r="I44" s="22">
        <v>57940</v>
      </c>
      <c r="J44" s="22">
        <v>185020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185020</v>
      </c>
      <c r="X44" s="22">
        <v>65760</v>
      </c>
      <c r="Y44" s="22">
        <v>119260</v>
      </c>
      <c r="Z44" s="23">
        <v>181.35644768856446</v>
      </c>
      <c r="AA44" s="20">
        <v>263031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5198413</v>
      </c>
      <c r="D47" s="29">
        <f t="shared" ref="D47:Y47" si="1">SUM(D34:D46)</f>
        <v>0</v>
      </c>
      <c r="E47" s="30">
        <f t="shared" si="1"/>
        <v>23413903</v>
      </c>
      <c r="F47" s="31">
        <f t="shared" si="1"/>
        <v>23413903</v>
      </c>
      <c r="G47" s="31">
        <f t="shared" si="1"/>
        <v>575631</v>
      </c>
      <c r="H47" s="31">
        <f t="shared" si="1"/>
        <v>598000</v>
      </c>
      <c r="I47" s="31">
        <f t="shared" si="1"/>
        <v>677664</v>
      </c>
      <c r="J47" s="31">
        <f t="shared" si="1"/>
        <v>1851295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1851295</v>
      </c>
      <c r="X47" s="31">
        <f t="shared" si="1"/>
        <v>5853486</v>
      </c>
      <c r="Y47" s="31">
        <f t="shared" si="1"/>
        <v>-4002191</v>
      </c>
      <c r="Z47" s="32">
        <f>+IF(X47&lt;&gt;0,+(Y47/X47)*100,0)</f>
        <v>-68.37277820430424</v>
      </c>
      <c r="AA47" s="29">
        <f>SUM(AA34:AA46)</f>
        <v>23413903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21224575</v>
      </c>
      <c r="D48" s="39">
        <f t="shared" si="2"/>
        <v>0</v>
      </c>
      <c r="E48" s="40">
        <f t="shared" si="2"/>
        <v>24858781</v>
      </c>
      <c r="F48" s="41">
        <f t="shared" si="2"/>
        <v>24858781</v>
      </c>
      <c r="G48" s="41">
        <f t="shared" si="2"/>
        <v>1771506</v>
      </c>
      <c r="H48" s="41">
        <f t="shared" si="2"/>
        <v>1728255</v>
      </c>
      <c r="I48" s="41">
        <f t="shared" si="2"/>
        <v>1657157</v>
      </c>
      <c r="J48" s="41">
        <f t="shared" si="2"/>
        <v>5156918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5156918</v>
      </c>
      <c r="X48" s="41">
        <f t="shared" si="2"/>
        <v>6214683</v>
      </c>
      <c r="Y48" s="41">
        <f t="shared" si="2"/>
        <v>-1057765</v>
      </c>
      <c r="Z48" s="42">
        <f>+IF(X48&lt;&gt;0,+(Y48/X48)*100,0)</f>
        <v>-17.020417614221031</v>
      </c>
      <c r="AA48" s="39">
        <f>+AA32-AA47</f>
        <v>24858781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21224575</v>
      </c>
      <c r="D51" s="48">
        <f t="shared" si="3"/>
        <v>0</v>
      </c>
      <c r="E51" s="49">
        <f t="shared" si="3"/>
        <v>24858781</v>
      </c>
      <c r="F51" s="50">
        <f t="shared" si="3"/>
        <v>24858781</v>
      </c>
      <c r="G51" s="50">
        <f t="shared" si="3"/>
        <v>1771506</v>
      </c>
      <c r="H51" s="50">
        <f t="shared" si="3"/>
        <v>1728255</v>
      </c>
      <c r="I51" s="50">
        <f t="shared" si="3"/>
        <v>1657157</v>
      </c>
      <c r="J51" s="50">
        <f t="shared" si="3"/>
        <v>5156918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5156918</v>
      </c>
      <c r="X51" s="50">
        <f t="shared" si="3"/>
        <v>6214683</v>
      </c>
      <c r="Y51" s="50">
        <f t="shared" si="3"/>
        <v>-1057765</v>
      </c>
      <c r="Z51" s="51">
        <f>+IF(X51&lt;&gt;0,+(Y51/X51)*100,0)</f>
        <v>-17.020417614221031</v>
      </c>
      <c r="AA51" s="48">
        <f>SUM(AA48:AA50)</f>
        <v>24858781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21224575</v>
      </c>
      <c r="D53" s="54">
        <f>+D51-D52</f>
        <v>0</v>
      </c>
      <c r="E53" s="55">
        <f t="shared" si="4"/>
        <v>24858781</v>
      </c>
      <c r="F53" s="56">
        <f t="shared" si="4"/>
        <v>24858781</v>
      </c>
      <c r="G53" s="56">
        <f t="shared" si="4"/>
        <v>1771506</v>
      </c>
      <c r="H53" s="56">
        <f t="shared" si="4"/>
        <v>1728255</v>
      </c>
      <c r="I53" s="56">
        <f t="shared" si="4"/>
        <v>1657157</v>
      </c>
      <c r="J53" s="56">
        <f t="shared" si="4"/>
        <v>5156918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5156918</v>
      </c>
      <c r="X53" s="56">
        <f t="shared" si="4"/>
        <v>6214683</v>
      </c>
      <c r="Y53" s="56">
        <f t="shared" si="4"/>
        <v>-1057765</v>
      </c>
      <c r="Z53" s="57">
        <f>+IF(X53&lt;&gt;0,+(Y53/X53)*100,0)</f>
        <v>-17.020417614221031</v>
      </c>
      <c r="AA53" s="54">
        <f>+AA51-AA52</f>
        <v>24858781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21224575</v>
      </c>
      <c r="D56" s="48">
        <f>SUM(D53:D55)</f>
        <v>0</v>
      </c>
      <c r="E56" s="49">
        <f t="shared" si="5"/>
        <v>24858781</v>
      </c>
      <c r="F56" s="50">
        <f t="shared" si="5"/>
        <v>24858781</v>
      </c>
      <c r="G56" s="50">
        <f t="shared" si="5"/>
        <v>1771506</v>
      </c>
      <c r="H56" s="50">
        <f t="shared" si="5"/>
        <v>1728255</v>
      </c>
      <c r="I56" s="50">
        <f t="shared" si="5"/>
        <v>1657157</v>
      </c>
      <c r="J56" s="50">
        <f t="shared" si="5"/>
        <v>5156918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5156918</v>
      </c>
      <c r="X56" s="50">
        <f t="shared" si="5"/>
        <v>6214683</v>
      </c>
      <c r="Y56" s="50">
        <f t="shared" si="5"/>
        <v>-1057765</v>
      </c>
      <c r="Z56" s="51">
        <f>+IF(X56&lt;&gt;0,+(Y56/X56)*100,0)</f>
        <v>-17.020417614221031</v>
      </c>
      <c r="AA56" s="48">
        <f>SUM(AA53:AA55)</f>
        <v>24858781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21224575</v>
      </c>
      <c r="D59" s="65">
        <f>SUM(D56:D58)</f>
        <v>0</v>
      </c>
      <c r="E59" s="66">
        <f t="shared" si="6"/>
        <v>24858781</v>
      </c>
      <c r="F59" s="67">
        <f t="shared" si="6"/>
        <v>24858781</v>
      </c>
      <c r="G59" s="67">
        <f t="shared" si="6"/>
        <v>1771506</v>
      </c>
      <c r="H59" s="67">
        <f t="shared" si="6"/>
        <v>1728255</v>
      </c>
      <c r="I59" s="67">
        <f t="shared" si="6"/>
        <v>1657157</v>
      </c>
      <c r="J59" s="67">
        <f t="shared" si="6"/>
        <v>5156918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5156918</v>
      </c>
      <c r="X59" s="67">
        <f t="shared" si="6"/>
        <v>6214683</v>
      </c>
      <c r="Y59" s="67">
        <f t="shared" si="6"/>
        <v>-1057765</v>
      </c>
      <c r="Z59" s="68">
        <f>+IF(X59&lt;&gt;0,+(Y59/X59)*100,0)</f>
        <v>-17.020417614221031</v>
      </c>
      <c r="AA59" s="65">
        <f>SUM(AA56:AA58)</f>
        <v>24858781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13594425</v>
      </c>
      <c r="G9" s="22">
        <v>451809</v>
      </c>
      <c r="H9" s="22">
        <v>451916</v>
      </c>
      <c r="I9" s="22">
        <v>452104</v>
      </c>
      <c r="J9" s="22">
        <v>1355829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1355829</v>
      </c>
      <c r="X9" s="22">
        <v>3398604</v>
      </c>
      <c r="Y9" s="22">
        <v>-2042775</v>
      </c>
      <c r="Z9" s="23">
        <v>-60.106296585303852</v>
      </c>
      <c r="AA9" s="20">
        <v>13594425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446250</v>
      </c>
      <c r="Y25" s="22">
        <v>-446250</v>
      </c>
      <c r="Z25" s="23">
        <v>-100</v>
      </c>
      <c r="AA25" s="20">
        <v>1785000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4044097</v>
      </c>
      <c r="D32" s="29">
        <f t="shared" ref="D32:Y32" si="0">SUM(D6:D31)</f>
        <v>0</v>
      </c>
      <c r="E32" s="30">
        <f t="shared" si="0"/>
        <v>15379425</v>
      </c>
      <c r="F32" s="31">
        <f t="shared" si="0"/>
        <v>15379425</v>
      </c>
      <c r="G32" s="31">
        <f t="shared" si="0"/>
        <v>451809</v>
      </c>
      <c r="H32" s="31">
        <f t="shared" si="0"/>
        <v>451916</v>
      </c>
      <c r="I32" s="31">
        <f t="shared" si="0"/>
        <v>452104</v>
      </c>
      <c r="J32" s="31">
        <f t="shared" si="0"/>
        <v>1355829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1355829</v>
      </c>
      <c r="X32" s="31">
        <f t="shared" si="0"/>
        <v>3844854</v>
      </c>
      <c r="Y32" s="31">
        <f t="shared" si="0"/>
        <v>-2489025</v>
      </c>
      <c r="Z32" s="32">
        <f>+IF(X32&lt;&gt;0,+(Y32/X32)*100,0)</f>
        <v>-64.736528357123575</v>
      </c>
      <c r="AA32" s="29">
        <f>SUM(AA6:AA31)</f>
        <v>15379425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8489620</v>
      </c>
      <c r="D34" s="20"/>
      <c r="E34" s="21">
        <v>9674119</v>
      </c>
      <c r="F34" s="22">
        <v>9674119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2418531</v>
      </c>
      <c r="Y34" s="22">
        <v>-2418531</v>
      </c>
      <c r="Z34" s="23">
        <v>-100</v>
      </c>
      <c r="AA34" s="20">
        <v>9674119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501368</v>
      </c>
      <c r="D37" s="20"/>
      <c r="E37" s="21">
        <v>470794</v>
      </c>
      <c r="F37" s="22">
        <v>470794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117699</v>
      </c>
      <c r="Y37" s="22">
        <v>-117699</v>
      </c>
      <c r="Z37" s="23">
        <v>-100</v>
      </c>
      <c r="AA37" s="20">
        <v>470794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612646</v>
      </c>
      <c r="D41" s="20"/>
      <c r="E41" s="21">
        <v>808658</v>
      </c>
      <c r="F41" s="22">
        <v>808658</v>
      </c>
      <c r="G41" s="22"/>
      <c r="H41" s="22">
        <v>38199</v>
      </c>
      <c r="I41" s="22"/>
      <c r="J41" s="22">
        <v>38199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38199</v>
      </c>
      <c r="X41" s="22">
        <v>202167</v>
      </c>
      <c r="Y41" s="22">
        <v>-163968</v>
      </c>
      <c r="Z41" s="23">
        <v>-81.105224888334888</v>
      </c>
      <c r="AA41" s="20">
        <v>808658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24730113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188960</v>
      </c>
      <c r="D44" s="20"/>
      <c r="E44" s="21">
        <v>214761</v>
      </c>
      <c r="F44" s="22">
        <v>214761</v>
      </c>
      <c r="G44" s="22">
        <v>2821</v>
      </c>
      <c r="H44" s="22"/>
      <c r="I44" s="22"/>
      <c r="J44" s="22">
        <v>2821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2821</v>
      </c>
      <c r="X44" s="22">
        <v>53691</v>
      </c>
      <c r="Y44" s="22">
        <v>-50870</v>
      </c>
      <c r="Z44" s="23">
        <v>-94.745860572535435</v>
      </c>
      <c r="AA44" s="20">
        <v>214761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34522707</v>
      </c>
      <c r="D47" s="29">
        <f t="shared" ref="D47:Y47" si="1">SUM(D34:D46)</f>
        <v>0</v>
      </c>
      <c r="E47" s="30">
        <f t="shared" si="1"/>
        <v>17001665</v>
      </c>
      <c r="F47" s="31">
        <f t="shared" si="1"/>
        <v>17001665</v>
      </c>
      <c r="G47" s="31">
        <f t="shared" si="1"/>
        <v>2821</v>
      </c>
      <c r="H47" s="31">
        <f t="shared" si="1"/>
        <v>38199</v>
      </c>
      <c r="I47" s="31">
        <f t="shared" si="1"/>
        <v>0</v>
      </c>
      <c r="J47" s="31">
        <f t="shared" si="1"/>
        <v>41020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41020</v>
      </c>
      <c r="X47" s="31">
        <f t="shared" si="1"/>
        <v>4250421</v>
      </c>
      <c r="Y47" s="31">
        <f t="shared" si="1"/>
        <v>-4209401</v>
      </c>
      <c r="Z47" s="32">
        <f>+IF(X47&lt;&gt;0,+(Y47/X47)*100,0)</f>
        <v>-99.034919129187443</v>
      </c>
      <c r="AA47" s="29">
        <f>SUM(AA34:AA46)</f>
        <v>17001665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-30478610</v>
      </c>
      <c r="D48" s="39">
        <f t="shared" si="2"/>
        <v>0</v>
      </c>
      <c r="E48" s="40">
        <f t="shared" si="2"/>
        <v>-1622240</v>
      </c>
      <c r="F48" s="41">
        <f t="shared" si="2"/>
        <v>-1622240</v>
      </c>
      <c r="G48" s="41">
        <f t="shared" si="2"/>
        <v>448988</v>
      </c>
      <c r="H48" s="41">
        <f t="shared" si="2"/>
        <v>413717</v>
      </c>
      <c r="I48" s="41">
        <f t="shared" si="2"/>
        <v>452104</v>
      </c>
      <c r="J48" s="41">
        <f t="shared" si="2"/>
        <v>1314809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1314809</v>
      </c>
      <c r="X48" s="41">
        <f t="shared" si="2"/>
        <v>-405567</v>
      </c>
      <c r="Y48" s="41">
        <f t="shared" si="2"/>
        <v>1720376</v>
      </c>
      <c r="Z48" s="42">
        <f>+IF(X48&lt;&gt;0,+(Y48/X48)*100,0)</f>
        <v>-424.19033106736993</v>
      </c>
      <c r="AA48" s="39">
        <f>+AA32-AA47</f>
        <v>-1622240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-30478610</v>
      </c>
      <c r="D51" s="48">
        <f t="shared" si="3"/>
        <v>0</v>
      </c>
      <c r="E51" s="49">
        <f t="shared" si="3"/>
        <v>-1622240</v>
      </c>
      <c r="F51" s="50">
        <f t="shared" si="3"/>
        <v>-1622240</v>
      </c>
      <c r="G51" s="50">
        <f t="shared" si="3"/>
        <v>448988</v>
      </c>
      <c r="H51" s="50">
        <f t="shared" si="3"/>
        <v>413717</v>
      </c>
      <c r="I51" s="50">
        <f t="shared" si="3"/>
        <v>452104</v>
      </c>
      <c r="J51" s="50">
        <f t="shared" si="3"/>
        <v>1314809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1314809</v>
      </c>
      <c r="X51" s="50">
        <f t="shared" si="3"/>
        <v>-405567</v>
      </c>
      <c r="Y51" s="50">
        <f t="shared" si="3"/>
        <v>1720376</v>
      </c>
      <c r="Z51" s="51">
        <f>+IF(X51&lt;&gt;0,+(Y51/X51)*100,0)</f>
        <v>-424.19033106736993</v>
      </c>
      <c r="AA51" s="48">
        <f>SUM(AA48:AA50)</f>
        <v>-1622240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-30478610</v>
      </c>
      <c r="D53" s="54">
        <f>+D51-D52</f>
        <v>0</v>
      </c>
      <c r="E53" s="55">
        <f t="shared" si="4"/>
        <v>-1622240</v>
      </c>
      <c r="F53" s="56">
        <f t="shared" si="4"/>
        <v>-1622240</v>
      </c>
      <c r="G53" s="56">
        <f t="shared" si="4"/>
        <v>448988</v>
      </c>
      <c r="H53" s="56">
        <f t="shared" si="4"/>
        <v>413717</v>
      </c>
      <c r="I53" s="56">
        <f t="shared" si="4"/>
        <v>452104</v>
      </c>
      <c r="J53" s="56">
        <f t="shared" si="4"/>
        <v>1314809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1314809</v>
      </c>
      <c r="X53" s="56">
        <f t="shared" si="4"/>
        <v>-405567</v>
      </c>
      <c r="Y53" s="56">
        <f t="shared" si="4"/>
        <v>1720376</v>
      </c>
      <c r="Z53" s="57">
        <f>+IF(X53&lt;&gt;0,+(Y53/X53)*100,0)</f>
        <v>-424.19033106736993</v>
      </c>
      <c r="AA53" s="54">
        <f>+AA51-AA52</f>
        <v>-1622240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-30478610</v>
      </c>
      <c r="D56" s="48">
        <f>SUM(D53:D55)</f>
        <v>0</v>
      </c>
      <c r="E56" s="49">
        <f t="shared" si="5"/>
        <v>-1622240</v>
      </c>
      <c r="F56" s="50">
        <f t="shared" si="5"/>
        <v>-1622240</v>
      </c>
      <c r="G56" s="50">
        <f t="shared" si="5"/>
        <v>448988</v>
      </c>
      <c r="H56" s="50">
        <f t="shared" si="5"/>
        <v>413717</v>
      </c>
      <c r="I56" s="50">
        <f t="shared" si="5"/>
        <v>452104</v>
      </c>
      <c r="J56" s="50">
        <f t="shared" si="5"/>
        <v>1314809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1314809</v>
      </c>
      <c r="X56" s="50">
        <f t="shared" si="5"/>
        <v>-405567</v>
      </c>
      <c r="Y56" s="50">
        <f t="shared" si="5"/>
        <v>1720376</v>
      </c>
      <c r="Z56" s="51">
        <f>+IF(X56&lt;&gt;0,+(Y56/X56)*100,0)</f>
        <v>-424.19033106736993</v>
      </c>
      <c r="AA56" s="48">
        <f>SUM(AA53:AA55)</f>
        <v>-1622240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-30478610</v>
      </c>
      <c r="D59" s="65">
        <f>SUM(D56:D58)</f>
        <v>0</v>
      </c>
      <c r="E59" s="66">
        <f t="shared" si="6"/>
        <v>-1622240</v>
      </c>
      <c r="F59" s="67">
        <f t="shared" si="6"/>
        <v>-1622240</v>
      </c>
      <c r="G59" s="67">
        <f t="shared" si="6"/>
        <v>448988</v>
      </c>
      <c r="H59" s="67">
        <f t="shared" si="6"/>
        <v>413717</v>
      </c>
      <c r="I59" s="67">
        <f t="shared" si="6"/>
        <v>452104</v>
      </c>
      <c r="J59" s="67">
        <f t="shared" si="6"/>
        <v>1314809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1314809</v>
      </c>
      <c r="X59" s="67">
        <f t="shared" si="6"/>
        <v>-405567</v>
      </c>
      <c r="Y59" s="67">
        <f t="shared" si="6"/>
        <v>1720376</v>
      </c>
      <c r="Z59" s="68">
        <f>+IF(X59&lt;&gt;0,+(Y59/X59)*100,0)</f>
        <v>-424.19033106736993</v>
      </c>
      <c r="AA59" s="65">
        <f>SUM(AA56:AA58)</f>
        <v>-1622240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38384214</v>
      </c>
      <c r="X9" s="22">
        <v>38305239</v>
      </c>
      <c r="Y9" s="22">
        <v>78975</v>
      </c>
      <c r="Z9" s="23">
        <v>0.20617284231016025</v>
      </c>
      <c r="AA9" s="20">
        <v>153220960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17737217</v>
      </c>
      <c r="X13" s="22">
        <v>10113126</v>
      </c>
      <c r="Y13" s="22">
        <v>7624091</v>
      </c>
      <c r="Z13" s="23">
        <v>75.388074864290232</v>
      </c>
      <c r="AA13" s="20">
        <v>40452515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56121431</v>
      </c>
      <c r="X32" s="31">
        <f t="shared" si="0"/>
        <v>48418365</v>
      </c>
      <c r="Y32" s="31">
        <f t="shared" si="0"/>
        <v>7703066</v>
      </c>
      <c r="Z32" s="32">
        <f>+IF(X32&lt;&gt;0,+(Y32/X32)*100,0)</f>
        <v>15.909388927114742</v>
      </c>
      <c r="AA32" s="29">
        <f>SUM(AA6:AA31)</f>
        <v>193673475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24597595</v>
      </c>
      <c r="X34" s="22">
        <v>23097819</v>
      </c>
      <c r="Y34" s="22">
        <v>1499776</v>
      </c>
      <c r="Z34" s="23">
        <v>6.4931498510746835</v>
      </c>
      <c r="AA34" s="20">
        <v>92391109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-182700</v>
      </c>
      <c r="X37" s="22">
        <v>1590003</v>
      </c>
      <c r="Y37" s="22">
        <v>-1772703</v>
      </c>
      <c r="Z37" s="23">
        <v>-111.49054435746348</v>
      </c>
      <c r="AA37" s="20">
        <v>6360000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12687882</v>
      </c>
      <c r="Y38" s="22">
        <v>-12687882</v>
      </c>
      <c r="Z38" s="23">
        <v>-100</v>
      </c>
      <c r="AA38" s="20">
        <v>50751525</v>
      </c>
    </row>
    <row r="39" spans="1:27" ht="13.5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244979</v>
      </c>
      <c r="X43" s="22"/>
      <c r="Y43" s="22">
        <v>244979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1471883</v>
      </c>
      <c r="X44" s="22">
        <v>8321013</v>
      </c>
      <c r="Y44" s="22">
        <v>-6849130</v>
      </c>
      <c r="Z44" s="23">
        <v>-82.311252247773197</v>
      </c>
      <c r="AA44" s="20">
        <v>33284010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26131757</v>
      </c>
      <c r="X47" s="31">
        <f t="shared" si="1"/>
        <v>45696717</v>
      </c>
      <c r="Y47" s="31">
        <f t="shared" si="1"/>
        <v>-19564960</v>
      </c>
      <c r="Z47" s="32">
        <f>+IF(X47&lt;&gt;0,+(Y47/X47)*100,0)</f>
        <v>-42.814804398311587</v>
      </c>
      <c r="AA47" s="29">
        <f>SUM(AA34:AA46)</f>
        <v>182786644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29989674</v>
      </c>
      <c r="X48" s="41">
        <f t="shared" si="2"/>
        <v>2721648</v>
      </c>
      <c r="Y48" s="41">
        <f t="shared" si="2"/>
        <v>27268026</v>
      </c>
      <c r="Z48" s="42">
        <f>+IF(X48&lt;&gt;0,+(Y48/X48)*100,0)</f>
        <v>1001.8939260330505</v>
      </c>
      <c r="AA48" s="39">
        <f>+AA32-AA47</f>
        <v>10886831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29989674</v>
      </c>
      <c r="X51" s="50">
        <f t="shared" si="3"/>
        <v>2721648</v>
      </c>
      <c r="Y51" s="50">
        <f t="shared" si="3"/>
        <v>27268026</v>
      </c>
      <c r="Z51" s="51">
        <f>+IF(X51&lt;&gt;0,+(Y51/X51)*100,0)</f>
        <v>1001.8939260330505</v>
      </c>
      <c r="AA51" s="48">
        <f>SUM(AA48:AA50)</f>
        <v>10886831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29989674</v>
      </c>
      <c r="X53" s="56">
        <f t="shared" si="4"/>
        <v>2721648</v>
      </c>
      <c r="Y53" s="56">
        <f t="shared" si="4"/>
        <v>27268026</v>
      </c>
      <c r="Z53" s="57">
        <f>+IF(X53&lt;&gt;0,+(Y53/X53)*100,0)</f>
        <v>1001.8939260330505</v>
      </c>
      <c r="AA53" s="54">
        <f>+AA51-AA52</f>
        <v>10886831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29989674</v>
      </c>
      <c r="X56" s="50">
        <f t="shared" si="5"/>
        <v>2721648</v>
      </c>
      <c r="Y56" s="50">
        <f t="shared" si="5"/>
        <v>27268026</v>
      </c>
      <c r="Z56" s="51">
        <f>+IF(X56&lt;&gt;0,+(Y56/X56)*100,0)</f>
        <v>1001.8939260330505</v>
      </c>
      <c r="AA56" s="48">
        <f>SUM(AA53:AA55)</f>
        <v>10886831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29989674</v>
      </c>
      <c r="X59" s="67">
        <f t="shared" si="6"/>
        <v>2721648</v>
      </c>
      <c r="Y59" s="67">
        <f t="shared" si="6"/>
        <v>27268026</v>
      </c>
      <c r="Z59" s="68">
        <f>+IF(X59&lt;&gt;0,+(Y59/X59)*100,0)</f>
        <v>1001.8939260330505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7510391</v>
      </c>
      <c r="X9" s="22">
        <v>5775000</v>
      </c>
      <c r="Y9" s="22">
        <v>1735391</v>
      </c>
      <c r="Z9" s="23">
        <v>30.050060606060608</v>
      </c>
      <c r="AA9" s="20">
        <v>23100000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1639512</v>
      </c>
      <c r="Y13" s="22">
        <v>-1639512</v>
      </c>
      <c r="Z13" s="23">
        <v>-100</v>
      </c>
      <c r="AA13" s="20">
        <v>6558048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19598160</v>
      </c>
      <c r="F25" s="22">
        <v>19598160</v>
      </c>
      <c r="G25" s="22">
        <v>13609800</v>
      </c>
      <c r="H25" s="22"/>
      <c r="I25" s="22"/>
      <c r="J25" s="22">
        <v>13609800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13609800</v>
      </c>
      <c r="X25" s="22">
        <v>11758896</v>
      </c>
      <c r="Y25" s="22">
        <v>1850904</v>
      </c>
      <c r="Z25" s="23">
        <v>15.740457267416941</v>
      </c>
      <c r="AA25" s="20">
        <v>19598160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49256208</v>
      </c>
      <c r="F32" s="31">
        <f t="shared" si="0"/>
        <v>49256208</v>
      </c>
      <c r="G32" s="31">
        <f t="shared" si="0"/>
        <v>16112735</v>
      </c>
      <c r="H32" s="31">
        <f t="shared" si="0"/>
        <v>2504092</v>
      </c>
      <c r="I32" s="31">
        <f t="shared" si="0"/>
        <v>2503364</v>
      </c>
      <c r="J32" s="31">
        <f t="shared" si="0"/>
        <v>21120191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21120191</v>
      </c>
      <c r="X32" s="31">
        <f t="shared" si="0"/>
        <v>19173408</v>
      </c>
      <c r="Y32" s="31">
        <f t="shared" si="0"/>
        <v>1946783</v>
      </c>
      <c r="Z32" s="32">
        <f>+IF(X32&lt;&gt;0,+(Y32/X32)*100,0)</f>
        <v>10.1535574687609</v>
      </c>
      <c r="AA32" s="29">
        <f>SUM(AA6:AA31)</f>
        <v>49256208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19777536</v>
      </c>
      <c r="F34" s="22">
        <v>19777536</v>
      </c>
      <c r="G34" s="22">
        <v>1724557</v>
      </c>
      <c r="H34" s="22">
        <v>1744714</v>
      </c>
      <c r="I34" s="22">
        <v>1788962</v>
      </c>
      <c r="J34" s="22">
        <v>5258233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5258233</v>
      </c>
      <c r="X34" s="22">
        <v>4944384</v>
      </c>
      <c r="Y34" s="22">
        <v>313849</v>
      </c>
      <c r="Z34" s="23">
        <v>6.3475854626177899</v>
      </c>
      <c r="AA34" s="20">
        <v>19777536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373131</v>
      </c>
      <c r="F37" s="22">
        <v>373131</v>
      </c>
      <c r="G37" s="22"/>
      <c r="H37" s="22"/>
      <c r="I37" s="22">
        <v>11799</v>
      </c>
      <c r="J37" s="22">
        <v>11799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11799</v>
      </c>
      <c r="X37" s="22">
        <v>87089</v>
      </c>
      <c r="Y37" s="22">
        <v>-75290</v>
      </c>
      <c r="Z37" s="23">
        <v>-86.451790696873303</v>
      </c>
      <c r="AA37" s="20">
        <v>373131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5931612</v>
      </c>
      <c r="F38" s="22">
        <v>5931612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1482903</v>
      </c>
      <c r="Y38" s="22">
        <v>-1482903</v>
      </c>
      <c r="Z38" s="23">
        <v>-100</v>
      </c>
      <c r="AA38" s="20">
        <v>5931612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1915300</v>
      </c>
      <c r="F39" s="22">
        <v>1915300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1915300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999996</v>
      </c>
      <c r="F40" s="22">
        <v>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664728</v>
      </c>
      <c r="F44" s="22">
        <v>664728</v>
      </c>
      <c r="G44" s="22">
        <v>24917</v>
      </c>
      <c r="H44" s="22">
        <v>35252</v>
      </c>
      <c r="I44" s="22">
        <v>57369</v>
      </c>
      <c r="J44" s="22">
        <v>117538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117538</v>
      </c>
      <c r="X44" s="22">
        <v>166182</v>
      </c>
      <c r="Y44" s="22">
        <v>-48644</v>
      </c>
      <c r="Z44" s="23">
        <v>-29.271521584768507</v>
      </c>
      <c r="AA44" s="20">
        <v>664728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29662303</v>
      </c>
      <c r="F47" s="31">
        <f t="shared" si="1"/>
        <v>29662303</v>
      </c>
      <c r="G47" s="31">
        <f t="shared" si="1"/>
        <v>1749474</v>
      </c>
      <c r="H47" s="31">
        <f t="shared" si="1"/>
        <v>1779966</v>
      </c>
      <c r="I47" s="31">
        <f t="shared" si="1"/>
        <v>1858130</v>
      </c>
      <c r="J47" s="31">
        <f t="shared" si="1"/>
        <v>5387570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5387570</v>
      </c>
      <c r="X47" s="31">
        <f t="shared" si="1"/>
        <v>6930557</v>
      </c>
      <c r="Y47" s="31">
        <f t="shared" si="1"/>
        <v>-1542987</v>
      </c>
      <c r="Z47" s="32">
        <f>+IF(X47&lt;&gt;0,+(Y47/X47)*100,0)</f>
        <v>-22.263535239663998</v>
      </c>
      <c r="AA47" s="29">
        <f>SUM(AA34:AA46)</f>
        <v>29662303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19593905</v>
      </c>
      <c r="F48" s="41">
        <f t="shared" si="2"/>
        <v>19593905</v>
      </c>
      <c r="G48" s="41">
        <f t="shared" si="2"/>
        <v>14363261</v>
      </c>
      <c r="H48" s="41">
        <f t="shared" si="2"/>
        <v>724126</v>
      </c>
      <c r="I48" s="41">
        <f t="shared" si="2"/>
        <v>645234</v>
      </c>
      <c r="J48" s="41">
        <f t="shared" si="2"/>
        <v>15732621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15732621</v>
      </c>
      <c r="X48" s="41">
        <f t="shared" si="2"/>
        <v>12242851</v>
      </c>
      <c r="Y48" s="41">
        <f t="shared" si="2"/>
        <v>3489770</v>
      </c>
      <c r="Z48" s="42">
        <f>+IF(X48&lt;&gt;0,+(Y48/X48)*100,0)</f>
        <v>28.504553392016284</v>
      </c>
      <c r="AA48" s="39">
        <f>+AA32-AA47</f>
        <v>19593905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19593905</v>
      </c>
      <c r="F51" s="50">
        <f t="shared" si="3"/>
        <v>19593905</v>
      </c>
      <c r="G51" s="50">
        <f t="shared" si="3"/>
        <v>14363261</v>
      </c>
      <c r="H51" s="50">
        <f t="shared" si="3"/>
        <v>724126</v>
      </c>
      <c r="I51" s="50">
        <f t="shared" si="3"/>
        <v>645234</v>
      </c>
      <c r="J51" s="50">
        <f t="shared" si="3"/>
        <v>15732621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15732621</v>
      </c>
      <c r="X51" s="50">
        <f t="shared" si="3"/>
        <v>12242851</v>
      </c>
      <c r="Y51" s="50">
        <f t="shared" si="3"/>
        <v>3489770</v>
      </c>
      <c r="Z51" s="51">
        <f>+IF(X51&lt;&gt;0,+(Y51/X51)*100,0)</f>
        <v>28.504553392016284</v>
      </c>
      <c r="AA51" s="48">
        <f>SUM(AA48:AA50)</f>
        <v>19593905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19593905</v>
      </c>
      <c r="F53" s="56">
        <f t="shared" si="4"/>
        <v>19593905</v>
      </c>
      <c r="G53" s="56">
        <f t="shared" si="4"/>
        <v>14363261</v>
      </c>
      <c r="H53" s="56">
        <f t="shared" si="4"/>
        <v>724126</v>
      </c>
      <c r="I53" s="56">
        <f t="shared" si="4"/>
        <v>645234</v>
      </c>
      <c r="J53" s="56">
        <f t="shared" si="4"/>
        <v>15732621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15732621</v>
      </c>
      <c r="X53" s="56">
        <f t="shared" si="4"/>
        <v>12242851</v>
      </c>
      <c r="Y53" s="56">
        <f t="shared" si="4"/>
        <v>3489770</v>
      </c>
      <c r="Z53" s="57">
        <f>+IF(X53&lt;&gt;0,+(Y53/X53)*100,0)</f>
        <v>28.504553392016284</v>
      </c>
      <c r="AA53" s="54">
        <f>+AA51-AA52</f>
        <v>19593905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19593905</v>
      </c>
      <c r="F56" s="50">
        <f t="shared" si="5"/>
        <v>19593905</v>
      </c>
      <c r="G56" s="50">
        <f t="shared" si="5"/>
        <v>14363261</v>
      </c>
      <c r="H56" s="50">
        <f t="shared" si="5"/>
        <v>724126</v>
      </c>
      <c r="I56" s="50">
        <f t="shared" si="5"/>
        <v>645234</v>
      </c>
      <c r="J56" s="50">
        <f t="shared" si="5"/>
        <v>15732621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15732621</v>
      </c>
      <c r="X56" s="50">
        <f t="shared" si="5"/>
        <v>12242851</v>
      </c>
      <c r="Y56" s="50">
        <f t="shared" si="5"/>
        <v>3489770</v>
      </c>
      <c r="Z56" s="51">
        <f>+IF(X56&lt;&gt;0,+(Y56/X56)*100,0)</f>
        <v>28.504553392016284</v>
      </c>
      <c r="AA56" s="48">
        <f>SUM(AA53:AA55)</f>
        <v>19593905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19593905</v>
      </c>
      <c r="F59" s="67">
        <f t="shared" si="6"/>
        <v>19593905</v>
      </c>
      <c r="G59" s="67">
        <f t="shared" si="6"/>
        <v>14363261</v>
      </c>
      <c r="H59" s="67">
        <f t="shared" si="6"/>
        <v>724126</v>
      </c>
      <c r="I59" s="67">
        <f t="shared" si="6"/>
        <v>645234</v>
      </c>
      <c r="J59" s="67">
        <f t="shared" si="6"/>
        <v>15732621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15732621</v>
      </c>
      <c r="X59" s="67">
        <f t="shared" si="6"/>
        <v>12242851</v>
      </c>
      <c r="Y59" s="67">
        <f t="shared" si="6"/>
        <v>3489770</v>
      </c>
      <c r="Z59" s="68">
        <f>+IF(X59&lt;&gt;0,+(Y59/X59)*100,0)</f>
        <v>28.504553392016284</v>
      </c>
      <c r="AA59" s="65">
        <f>SUM(AA56:AA58)</f>
        <v>19593905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55187803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14532975</v>
      </c>
      <c r="X9" s="22">
        <v>14526369</v>
      </c>
      <c r="Y9" s="22">
        <v>6606</v>
      </c>
      <c r="Z9" s="23">
        <v>4.5475920376248188E-2</v>
      </c>
      <c r="AA9" s="20">
        <v>58105476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1010625</v>
      </c>
      <c r="H13" s="22">
        <v>1038483</v>
      </c>
      <c r="I13" s="22">
        <v>1046371</v>
      </c>
      <c r="J13" s="22">
        <v>3095479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3095479</v>
      </c>
      <c r="X13" s="22"/>
      <c r="Y13" s="22">
        <v>3095479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12600000</v>
      </c>
      <c r="Y25" s="22">
        <v>3150024</v>
      </c>
      <c r="Z25" s="23">
        <v>25.000190476190475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87391074</v>
      </c>
      <c r="D32" s="29">
        <f t="shared" ref="D32:Y32" si="0">SUM(D6:D31)</f>
        <v>0</v>
      </c>
      <c r="E32" s="30">
        <f t="shared" si="0"/>
        <v>95905476</v>
      </c>
      <c r="F32" s="31">
        <f t="shared" si="0"/>
        <v>95905476</v>
      </c>
      <c r="G32" s="31">
        <f t="shared" si="0"/>
        <v>5820461</v>
      </c>
      <c r="H32" s="31">
        <f t="shared" si="0"/>
        <v>21656123</v>
      </c>
      <c r="I32" s="31">
        <f t="shared" si="0"/>
        <v>5901894</v>
      </c>
      <c r="J32" s="31">
        <f t="shared" si="0"/>
        <v>33378478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33378478</v>
      </c>
      <c r="X32" s="31">
        <f t="shared" si="0"/>
        <v>27126369</v>
      </c>
      <c r="Y32" s="31">
        <f t="shared" si="0"/>
        <v>6252109</v>
      </c>
      <c r="Z32" s="32">
        <f>+IF(X32&lt;&gt;0,+(Y32/X32)*100,0)</f>
        <v>23.048086531595878</v>
      </c>
      <c r="AA32" s="29">
        <f>SUM(AA6:AA31)</f>
        <v>95905476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25988769</v>
      </c>
      <c r="D34" s="20"/>
      <c r="E34" s="21">
        <v>24942924</v>
      </c>
      <c r="F34" s="22">
        <v>24942924</v>
      </c>
      <c r="G34" s="22">
        <v>1935049</v>
      </c>
      <c r="H34" s="22">
        <v>2064646</v>
      </c>
      <c r="I34" s="22">
        <v>2130864</v>
      </c>
      <c r="J34" s="22">
        <v>6130559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6130559</v>
      </c>
      <c r="X34" s="22">
        <v>6235731</v>
      </c>
      <c r="Y34" s="22">
        <v>-105172</v>
      </c>
      <c r="Z34" s="23">
        <v>-1.6866025811568843</v>
      </c>
      <c r="AA34" s="20">
        <v>24942924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106357</v>
      </c>
      <c r="D37" s="20"/>
      <c r="E37" s="21">
        <v>445020</v>
      </c>
      <c r="F37" s="22">
        <v>445020</v>
      </c>
      <c r="G37" s="22"/>
      <c r="H37" s="22">
        <v>1227</v>
      </c>
      <c r="I37" s="22"/>
      <c r="J37" s="22">
        <v>1227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1227</v>
      </c>
      <c r="X37" s="22">
        <v>111255</v>
      </c>
      <c r="Y37" s="22">
        <v>-110028</v>
      </c>
      <c r="Z37" s="23">
        <v>-98.897128218956453</v>
      </c>
      <c r="AA37" s="20">
        <v>445020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17431644</v>
      </c>
      <c r="F38" s="22">
        <v>17431644</v>
      </c>
      <c r="G38" s="22"/>
      <c r="H38" s="22"/>
      <c r="I38" s="22">
        <v>4357911</v>
      </c>
      <c r="J38" s="22">
        <v>4357911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4357911</v>
      </c>
      <c r="X38" s="22">
        <v>4357911</v>
      </c>
      <c r="Y38" s="22"/>
      <c r="Z38" s="23"/>
      <c r="AA38" s="20">
        <v>17431644</v>
      </c>
    </row>
    <row r="39" spans="1:27" ht="13.5" x14ac:dyDescent="0.25">
      <c r="A39" s="19" t="s">
        <v>65</v>
      </c>
      <c r="B39" s="15" t="s">
        <v>32</v>
      </c>
      <c r="C39" s="20">
        <v>5837896</v>
      </c>
      <c r="D39" s="20"/>
      <c r="E39" s="21">
        <v>1197204</v>
      </c>
      <c r="F39" s="22">
        <v>1197204</v>
      </c>
      <c r="G39" s="22">
        <v>148192</v>
      </c>
      <c r="H39" s="22">
        <v>148192</v>
      </c>
      <c r="I39" s="22">
        <v>143411</v>
      </c>
      <c r="J39" s="22">
        <v>439795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439795</v>
      </c>
      <c r="X39" s="22">
        <v>299301</v>
      </c>
      <c r="Y39" s="22">
        <v>140494</v>
      </c>
      <c r="Z39" s="23">
        <v>46.940705176394331</v>
      </c>
      <c r="AA39" s="20">
        <v>1197204</v>
      </c>
    </row>
    <row r="40" spans="1:27" ht="13.5" x14ac:dyDescent="0.25">
      <c r="A40" s="19" t="s">
        <v>40</v>
      </c>
      <c r="B40" s="15" t="s">
        <v>32</v>
      </c>
      <c r="C40" s="20">
        <v>3243508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698613</v>
      </c>
      <c r="D41" s="20"/>
      <c r="E41" s="21">
        <v>3140004</v>
      </c>
      <c r="F41" s="22">
        <v>3140004</v>
      </c>
      <c r="G41" s="22">
        <v>126187</v>
      </c>
      <c r="H41" s="22">
        <v>319743</v>
      </c>
      <c r="I41" s="22">
        <v>8957</v>
      </c>
      <c r="J41" s="22">
        <v>454887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454887</v>
      </c>
      <c r="X41" s="22">
        <v>785001</v>
      </c>
      <c r="Y41" s="22">
        <v>-330114</v>
      </c>
      <c r="Z41" s="23">
        <v>-42.052685283203459</v>
      </c>
      <c r="AA41" s="20">
        <v>3140004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27302570</v>
      </c>
      <c r="D43" s="20"/>
      <c r="E43" s="21">
        <v>15000000</v>
      </c>
      <c r="F43" s="22">
        <v>15000000</v>
      </c>
      <c r="G43" s="22">
        <v>522740</v>
      </c>
      <c r="H43" s="22">
        <v>515214</v>
      </c>
      <c r="I43" s="22">
        <v>400180</v>
      </c>
      <c r="J43" s="22">
        <v>1438134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1438134</v>
      </c>
      <c r="X43" s="22">
        <v>3750000</v>
      </c>
      <c r="Y43" s="22">
        <v>-2311866</v>
      </c>
      <c r="Z43" s="23">
        <v>-61.649760000000001</v>
      </c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10036807</v>
      </c>
      <c r="D44" s="20"/>
      <c r="E44" s="21">
        <v>5426028</v>
      </c>
      <c r="F44" s="22">
        <v>5426028</v>
      </c>
      <c r="G44" s="22">
        <v>611146</v>
      </c>
      <c r="H44" s="22">
        <v>539001</v>
      </c>
      <c r="I44" s="22">
        <v>499508</v>
      </c>
      <c r="J44" s="22">
        <v>1649655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1649655</v>
      </c>
      <c r="X44" s="22">
        <v>1356507</v>
      </c>
      <c r="Y44" s="22">
        <v>293148</v>
      </c>
      <c r="Z44" s="23">
        <v>21.610504037207328</v>
      </c>
      <c r="AA44" s="20">
        <v>5426028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73214520</v>
      </c>
      <c r="D47" s="29">
        <f t="shared" ref="D47:Y47" si="1">SUM(D34:D46)</f>
        <v>0</v>
      </c>
      <c r="E47" s="30">
        <f t="shared" si="1"/>
        <v>67582824</v>
      </c>
      <c r="F47" s="31">
        <f t="shared" si="1"/>
        <v>67582824</v>
      </c>
      <c r="G47" s="31">
        <f t="shared" si="1"/>
        <v>3343314</v>
      </c>
      <c r="H47" s="31">
        <f t="shared" si="1"/>
        <v>3588023</v>
      </c>
      <c r="I47" s="31">
        <f t="shared" si="1"/>
        <v>7540831</v>
      </c>
      <c r="J47" s="31">
        <f t="shared" si="1"/>
        <v>14472168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14472168</v>
      </c>
      <c r="X47" s="31">
        <f t="shared" si="1"/>
        <v>16895706</v>
      </c>
      <c r="Y47" s="31">
        <f t="shared" si="1"/>
        <v>-2423538</v>
      </c>
      <c r="Z47" s="32">
        <f>+IF(X47&lt;&gt;0,+(Y47/X47)*100,0)</f>
        <v>-14.344106129687626</v>
      </c>
      <c r="AA47" s="29">
        <f>SUM(AA34:AA46)</f>
        <v>67582824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14176554</v>
      </c>
      <c r="D48" s="39">
        <f t="shared" si="2"/>
        <v>0</v>
      </c>
      <c r="E48" s="40">
        <f t="shared" si="2"/>
        <v>28322652</v>
      </c>
      <c r="F48" s="41">
        <f t="shared" si="2"/>
        <v>28322652</v>
      </c>
      <c r="G48" s="41">
        <f t="shared" si="2"/>
        <v>2477147</v>
      </c>
      <c r="H48" s="41">
        <f t="shared" si="2"/>
        <v>18068100</v>
      </c>
      <c r="I48" s="41">
        <f t="shared" si="2"/>
        <v>-1638937</v>
      </c>
      <c r="J48" s="41">
        <f t="shared" si="2"/>
        <v>18906310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18906310</v>
      </c>
      <c r="X48" s="41">
        <f t="shared" si="2"/>
        <v>10230663</v>
      </c>
      <c r="Y48" s="41">
        <f t="shared" si="2"/>
        <v>8675647</v>
      </c>
      <c r="Z48" s="42">
        <f>+IF(X48&lt;&gt;0,+(Y48/X48)*100,0)</f>
        <v>84.800437664694854</v>
      </c>
      <c r="AA48" s="39">
        <f>+AA32-AA47</f>
        <v>28322652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14176554</v>
      </c>
      <c r="D51" s="48">
        <f t="shared" si="3"/>
        <v>0</v>
      </c>
      <c r="E51" s="49">
        <f t="shared" si="3"/>
        <v>28322652</v>
      </c>
      <c r="F51" s="50">
        <f t="shared" si="3"/>
        <v>28322652</v>
      </c>
      <c r="G51" s="50">
        <f t="shared" si="3"/>
        <v>2477147</v>
      </c>
      <c r="H51" s="50">
        <f t="shared" si="3"/>
        <v>18068100</v>
      </c>
      <c r="I51" s="50">
        <f t="shared" si="3"/>
        <v>-1638937</v>
      </c>
      <c r="J51" s="50">
        <f t="shared" si="3"/>
        <v>18906310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18906310</v>
      </c>
      <c r="X51" s="50">
        <f t="shared" si="3"/>
        <v>10230663</v>
      </c>
      <c r="Y51" s="50">
        <f t="shared" si="3"/>
        <v>8675647</v>
      </c>
      <c r="Z51" s="51">
        <f>+IF(X51&lt;&gt;0,+(Y51/X51)*100,0)</f>
        <v>84.800437664694854</v>
      </c>
      <c r="AA51" s="48">
        <f>SUM(AA48:AA50)</f>
        <v>28322652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14176554</v>
      </c>
      <c r="D53" s="54">
        <f>+D51-D52</f>
        <v>0</v>
      </c>
      <c r="E53" s="55">
        <f t="shared" si="4"/>
        <v>28322652</v>
      </c>
      <c r="F53" s="56">
        <f t="shared" si="4"/>
        <v>28322652</v>
      </c>
      <c r="G53" s="56">
        <f t="shared" si="4"/>
        <v>2477147</v>
      </c>
      <c r="H53" s="56">
        <f t="shared" si="4"/>
        <v>18068100</v>
      </c>
      <c r="I53" s="56">
        <f t="shared" si="4"/>
        <v>-1638937</v>
      </c>
      <c r="J53" s="56">
        <f t="shared" si="4"/>
        <v>18906310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18906310</v>
      </c>
      <c r="X53" s="56">
        <f t="shared" si="4"/>
        <v>10230663</v>
      </c>
      <c r="Y53" s="56">
        <f t="shared" si="4"/>
        <v>8675647</v>
      </c>
      <c r="Z53" s="57">
        <f>+IF(X53&lt;&gt;0,+(Y53/X53)*100,0)</f>
        <v>84.800437664694854</v>
      </c>
      <c r="AA53" s="54">
        <f>+AA51-AA52</f>
        <v>28322652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14176554</v>
      </c>
      <c r="D56" s="48">
        <f>SUM(D53:D55)</f>
        <v>0</v>
      </c>
      <c r="E56" s="49">
        <f t="shared" si="5"/>
        <v>28322652</v>
      </c>
      <c r="F56" s="50">
        <f t="shared" si="5"/>
        <v>28322652</v>
      </c>
      <c r="G56" s="50">
        <f t="shared" si="5"/>
        <v>2477147</v>
      </c>
      <c r="H56" s="50">
        <f t="shared" si="5"/>
        <v>18068100</v>
      </c>
      <c r="I56" s="50">
        <f t="shared" si="5"/>
        <v>-1638937</v>
      </c>
      <c r="J56" s="50">
        <f t="shared" si="5"/>
        <v>18906310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18906310</v>
      </c>
      <c r="X56" s="50">
        <f t="shared" si="5"/>
        <v>10230663</v>
      </c>
      <c r="Y56" s="50">
        <f t="shared" si="5"/>
        <v>8675647</v>
      </c>
      <c r="Z56" s="51">
        <f>+IF(X56&lt;&gt;0,+(Y56/X56)*100,0)</f>
        <v>84.800437664694854</v>
      </c>
      <c r="AA56" s="48">
        <f>SUM(AA53:AA55)</f>
        <v>28322652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14176554</v>
      </c>
      <c r="D59" s="65">
        <f>SUM(D56:D58)</f>
        <v>0</v>
      </c>
      <c r="E59" s="66">
        <f t="shared" si="6"/>
        <v>28322652</v>
      </c>
      <c r="F59" s="67">
        <f t="shared" si="6"/>
        <v>28322652</v>
      </c>
      <c r="G59" s="67">
        <f t="shared" si="6"/>
        <v>2477147</v>
      </c>
      <c r="H59" s="67">
        <f t="shared" si="6"/>
        <v>18068100</v>
      </c>
      <c r="I59" s="67">
        <f t="shared" si="6"/>
        <v>-1638937</v>
      </c>
      <c r="J59" s="67">
        <f t="shared" si="6"/>
        <v>18906310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18906310</v>
      </c>
      <c r="X59" s="67">
        <f t="shared" si="6"/>
        <v>10230663</v>
      </c>
      <c r="Y59" s="67">
        <f t="shared" si="6"/>
        <v>8675647</v>
      </c>
      <c r="Z59" s="68">
        <f>+IF(X59&lt;&gt;0,+(Y59/X59)*100,0)</f>
        <v>84.800437664694854</v>
      </c>
      <c r="AA59" s="65">
        <f>SUM(AA56:AA58)</f>
        <v>28322652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17257092</v>
      </c>
      <c r="X9" s="22">
        <v>19400526</v>
      </c>
      <c r="Y9" s="22">
        <v>-2143434</v>
      </c>
      <c r="Z9" s="23">
        <v>-11.048329308184737</v>
      </c>
      <c r="AA9" s="20">
        <v>77602127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8430536</v>
      </c>
      <c r="X13" s="22">
        <v>6382017</v>
      </c>
      <c r="Y13" s="22">
        <v>2048519</v>
      </c>
      <c r="Z13" s="23">
        <v>32.09830058428237</v>
      </c>
      <c r="AA13" s="20">
        <v>25528068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7068600</v>
      </c>
      <c r="F25" s="22">
        <v>7068600</v>
      </c>
      <c r="G25" s="22">
        <v>7068600</v>
      </c>
      <c r="H25" s="22"/>
      <c r="I25" s="22"/>
      <c r="J25" s="22">
        <v>7068600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7068600</v>
      </c>
      <c r="X25" s="22">
        <v>1767150</v>
      </c>
      <c r="Y25" s="22">
        <v>5301450</v>
      </c>
      <c r="Z25" s="23">
        <v>300</v>
      </c>
      <c r="AA25" s="20">
        <v>7068600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214974</v>
      </c>
      <c r="Y28" s="22">
        <v>-214974</v>
      </c>
      <c r="Z28" s="23">
        <v>-100</v>
      </c>
      <c r="AA28" s="20">
        <v>859899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150069884</v>
      </c>
      <c r="D32" s="29">
        <f t="shared" ref="D32:Y32" si="0">SUM(D6:D31)</f>
        <v>0</v>
      </c>
      <c r="E32" s="30">
        <f t="shared" si="0"/>
        <v>111058694</v>
      </c>
      <c r="F32" s="31">
        <f t="shared" si="0"/>
        <v>111058694</v>
      </c>
      <c r="G32" s="31">
        <f t="shared" si="0"/>
        <v>15777421</v>
      </c>
      <c r="H32" s="31">
        <f t="shared" si="0"/>
        <v>8638276</v>
      </c>
      <c r="I32" s="31">
        <f t="shared" si="0"/>
        <v>8340531</v>
      </c>
      <c r="J32" s="31">
        <f t="shared" si="0"/>
        <v>32756228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32756228</v>
      </c>
      <c r="X32" s="31">
        <f t="shared" si="0"/>
        <v>27764667</v>
      </c>
      <c r="Y32" s="31">
        <f t="shared" si="0"/>
        <v>4991561</v>
      </c>
      <c r="Z32" s="32">
        <f>+IF(X32&lt;&gt;0,+(Y32/X32)*100,0)</f>
        <v>17.978105049846267</v>
      </c>
      <c r="AA32" s="29">
        <f>SUM(AA6:AA31)</f>
        <v>111058694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20942552</v>
      </c>
      <c r="D34" s="20"/>
      <c r="E34" s="21">
        <v>20425050</v>
      </c>
      <c r="F34" s="22">
        <v>20425050</v>
      </c>
      <c r="G34" s="22">
        <v>1757792</v>
      </c>
      <c r="H34" s="22">
        <v>1835651</v>
      </c>
      <c r="I34" s="22">
        <v>1834850</v>
      </c>
      <c r="J34" s="22">
        <v>5428293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5428293</v>
      </c>
      <c r="X34" s="22">
        <v>5106282</v>
      </c>
      <c r="Y34" s="22">
        <v>322011</v>
      </c>
      <c r="Z34" s="23">
        <v>6.3061734545800645</v>
      </c>
      <c r="AA34" s="20">
        <v>20425050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121538</v>
      </c>
      <c r="D37" s="20"/>
      <c r="E37" s="21">
        <v>240637</v>
      </c>
      <c r="F37" s="22">
        <v>240637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60162</v>
      </c>
      <c r="Y37" s="22">
        <v>-30662</v>
      </c>
      <c r="Z37" s="23">
        <v>-50.965725873474952</v>
      </c>
      <c r="AA37" s="20">
        <v>240637</v>
      </c>
    </row>
    <row r="38" spans="1:27" ht="13.5" x14ac:dyDescent="0.25">
      <c r="A38" s="19" t="s">
        <v>64</v>
      </c>
      <c r="B38" s="15" t="s">
        <v>32</v>
      </c>
      <c r="C38" s="20">
        <v>65755621</v>
      </c>
      <c r="D38" s="20"/>
      <c r="E38" s="21">
        <v>17802661</v>
      </c>
      <c r="F38" s="22">
        <v>17802661</v>
      </c>
      <c r="G38" s="22"/>
      <c r="H38" s="22"/>
      <c r="I38" s="22">
        <v>16438905</v>
      </c>
      <c r="J38" s="22">
        <v>16438905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16438905</v>
      </c>
      <c r="X38" s="22">
        <v>4450668</v>
      </c>
      <c r="Y38" s="22">
        <v>11988237</v>
      </c>
      <c r="Z38" s="23">
        <v>269.3581502821599</v>
      </c>
      <c r="AA38" s="20">
        <v>17802661</v>
      </c>
    </row>
    <row r="39" spans="1:27" ht="13.5" x14ac:dyDescent="0.25">
      <c r="A39" s="19" t="s">
        <v>65</v>
      </c>
      <c r="B39" s="15" t="s">
        <v>32</v>
      </c>
      <c r="C39" s="20">
        <v>172924</v>
      </c>
      <c r="D39" s="20"/>
      <c r="E39" s="21">
        <v>87387</v>
      </c>
      <c r="F39" s="22">
        <v>87387</v>
      </c>
      <c r="G39" s="22"/>
      <c r="H39" s="22">
        <v>17448</v>
      </c>
      <c r="I39" s="22">
        <v>8724</v>
      </c>
      <c r="J39" s="22">
        <v>26172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26172</v>
      </c>
      <c r="X39" s="22">
        <v>21852</v>
      </c>
      <c r="Y39" s="22">
        <v>4320</v>
      </c>
      <c r="Z39" s="23">
        <v>19.769357495881383</v>
      </c>
      <c r="AA39" s="20">
        <v>87387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2982462</v>
      </c>
      <c r="D41" s="20"/>
      <c r="E41" s="21">
        <v>5138011</v>
      </c>
      <c r="F41" s="22">
        <v>5138011</v>
      </c>
      <c r="G41" s="22"/>
      <c r="H41" s="22">
        <v>576605</v>
      </c>
      <c r="I41" s="22">
        <v>576605</v>
      </c>
      <c r="J41" s="22">
        <v>1153210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1153210</v>
      </c>
      <c r="X41" s="22">
        <v>1284507</v>
      </c>
      <c r="Y41" s="22">
        <v>-131297</v>
      </c>
      <c r="Z41" s="23">
        <v>-10.221586959043432</v>
      </c>
      <c r="AA41" s="20">
        <v>5138011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93492</v>
      </c>
      <c r="D43" s="20"/>
      <c r="E43" s="21">
        <v>143481</v>
      </c>
      <c r="F43" s="22">
        <v>143481</v>
      </c>
      <c r="G43" s="22">
        <v>13918</v>
      </c>
      <c r="H43" s="22">
        <v>8617</v>
      </c>
      <c r="I43" s="22">
        <v>34447509</v>
      </c>
      <c r="J43" s="22">
        <v>34470044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34470044</v>
      </c>
      <c r="X43" s="22">
        <v>35871</v>
      </c>
      <c r="Y43" s="22">
        <v>34434173</v>
      </c>
      <c r="Z43" s="23">
        <v>95994.460706420228</v>
      </c>
      <c r="AA43" s="20">
        <v>143481</v>
      </c>
    </row>
    <row r="44" spans="1:27" ht="13.5" x14ac:dyDescent="0.25">
      <c r="A44" s="19" t="s">
        <v>69</v>
      </c>
      <c r="B44" s="15" t="s">
        <v>32</v>
      </c>
      <c r="C44" s="20">
        <v>173508</v>
      </c>
      <c r="D44" s="20"/>
      <c r="E44" s="21">
        <v>256774</v>
      </c>
      <c r="F44" s="22">
        <v>256774</v>
      </c>
      <c r="G44" s="22">
        <v>14781</v>
      </c>
      <c r="H44" s="22">
        <v>15593</v>
      </c>
      <c r="I44" s="22">
        <v>15220</v>
      </c>
      <c r="J44" s="22">
        <v>45594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45594</v>
      </c>
      <c r="X44" s="22">
        <v>64194</v>
      </c>
      <c r="Y44" s="22">
        <v>-18600</v>
      </c>
      <c r="Z44" s="23">
        <v>-28.974670529956072</v>
      </c>
      <c r="AA44" s="20">
        <v>256774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90242097</v>
      </c>
      <c r="D47" s="29">
        <f t="shared" ref="D47:Y47" si="1">SUM(D34:D46)</f>
        <v>0</v>
      </c>
      <c r="E47" s="30">
        <f t="shared" si="1"/>
        <v>44094001</v>
      </c>
      <c r="F47" s="31">
        <f t="shared" si="1"/>
        <v>44094001</v>
      </c>
      <c r="G47" s="31">
        <f t="shared" si="1"/>
        <v>1786491</v>
      </c>
      <c r="H47" s="31">
        <f t="shared" si="1"/>
        <v>2483414</v>
      </c>
      <c r="I47" s="31">
        <f t="shared" si="1"/>
        <v>53321813</v>
      </c>
      <c r="J47" s="31">
        <f t="shared" si="1"/>
        <v>57591718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57591718</v>
      </c>
      <c r="X47" s="31">
        <f t="shared" si="1"/>
        <v>11023536</v>
      </c>
      <c r="Y47" s="31">
        <f t="shared" si="1"/>
        <v>46568182</v>
      </c>
      <c r="Z47" s="32">
        <f>+IF(X47&lt;&gt;0,+(Y47/X47)*100,0)</f>
        <v>422.44323418547367</v>
      </c>
      <c r="AA47" s="29">
        <f>SUM(AA34:AA46)</f>
        <v>44094001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59827787</v>
      </c>
      <c r="D48" s="39">
        <f t="shared" si="2"/>
        <v>0</v>
      </c>
      <c r="E48" s="40">
        <f t="shared" si="2"/>
        <v>66964693</v>
      </c>
      <c r="F48" s="41">
        <f t="shared" si="2"/>
        <v>66964693</v>
      </c>
      <c r="G48" s="41">
        <f t="shared" si="2"/>
        <v>13990930</v>
      </c>
      <c r="H48" s="41">
        <f t="shared" si="2"/>
        <v>6154862</v>
      </c>
      <c r="I48" s="41">
        <f t="shared" si="2"/>
        <v>-44981282</v>
      </c>
      <c r="J48" s="41">
        <f t="shared" si="2"/>
        <v>-24835490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-24835490</v>
      </c>
      <c r="X48" s="41">
        <f t="shared" si="2"/>
        <v>16741131</v>
      </c>
      <c r="Y48" s="41">
        <f t="shared" si="2"/>
        <v>-41576621</v>
      </c>
      <c r="Z48" s="42">
        <f>+IF(X48&lt;&gt;0,+(Y48/X48)*100,0)</f>
        <v>-248.35013237755561</v>
      </c>
      <c r="AA48" s="39">
        <f>+AA32-AA47</f>
        <v>66964693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59827787</v>
      </c>
      <c r="D51" s="48">
        <f t="shared" si="3"/>
        <v>0</v>
      </c>
      <c r="E51" s="49">
        <f t="shared" si="3"/>
        <v>66964693</v>
      </c>
      <c r="F51" s="50">
        <f t="shared" si="3"/>
        <v>66964693</v>
      </c>
      <c r="G51" s="50">
        <f t="shared" si="3"/>
        <v>13990930</v>
      </c>
      <c r="H51" s="50">
        <f t="shared" si="3"/>
        <v>6154862</v>
      </c>
      <c r="I51" s="50">
        <f t="shared" si="3"/>
        <v>-44981282</v>
      </c>
      <c r="J51" s="50">
        <f t="shared" si="3"/>
        <v>-24835490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-24835490</v>
      </c>
      <c r="X51" s="50">
        <f t="shared" si="3"/>
        <v>16741131</v>
      </c>
      <c r="Y51" s="50">
        <f t="shared" si="3"/>
        <v>-41576621</v>
      </c>
      <c r="Z51" s="51">
        <f>+IF(X51&lt;&gt;0,+(Y51/X51)*100,0)</f>
        <v>-248.35013237755561</v>
      </c>
      <c r="AA51" s="48">
        <f>SUM(AA48:AA50)</f>
        <v>66964693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59827787</v>
      </c>
      <c r="D53" s="54">
        <f>+D51-D52</f>
        <v>0</v>
      </c>
      <c r="E53" s="55">
        <f t="shared" si="4"/>
        <v>66964693</v>
      </c>
      <c r="F53" s="56">
        <f t="shared" si="4"/>
        <v>66964693</v>
      </c>
      <c r="G53" s="56">
        <f t="shared" si="4"/>
        <v>13990930</v>
      </c>
      <c r="H53" s="56">
        <f t="shared" si="4"/>
        <v>6154862</v>
      </c>
      <c r="I53" s="56">
        <f t="shared" si="4"/>
        <v>-44981282</v>
      </c>
      <c r="J53" s="56">
        <f t="shared" si="4"/>
        <v>-24835490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-24835490</v>
      </c>
      <c r="X53" s="56">
        <f t="shared" si="4"/>
        <v>16741131</v>
      </c>
      <c r="Y53" s="56">
        <f t="shared" si="4"/>
        <v>-41576621</v>
      </c>
      <c r="Z53" s="57">
        <f>+IF(X53&lt;&gt;0,+(Y53/X53)*100,0)</f>
        <v>-248.35013237755561</v>
      </c>
      <c r="AA53" s="54">
        <f>+AA51-AA52</f>
        <v>66964693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59827787</v>
      </c>
      <c r="D56" s="48">
        <f>SUM(D53:D55)</f>
        <v>0</v>
      </c>
      <c r="E56" s="49">
        <f t="shared" si="5"/>
        <v>66964693</v>
      </c>
      <c r="F56" s="50">
        <f t="shared" si="5"/>
        <v>66964693</v>
      </c>
      <c r="G56" s="50">
        <f t="shared" si="5"/>
        <v>13990930</v>
      </c>
      <c r="H56" s="50">
        <f t="shared" si="5"/>
        <v>6154862</v>
      </c>
      <c r="I56" s="50">
        <f t="shared" si="5"/>
        <v>-44981282</v>
      </c>
      <c r="J56" s="50">
        <f t="shared" si="5"/>
        <v>-24835490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-24835490</v>
      </c>
      <c r="X56" s="50">
        <f t="shared" si="5"/>
        <v>16741131</v>
      </c>
      <c r="Y56" s="50">
        <f t="shared" si="5"/>
        <v>-41576621</v>
      </c>
      <c r="Z56" s="51">
        <f>+IF(X56&lt;&gt;0,+(Y56/X56)*100,0)</f>
        <v>-248.35013237755561</v>
      </c>
      <c r="AA56" s="48">
        <f>SUM(AA53:AA55)</f>
        <v>66964693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59827787</v>
      </c>
      <c r="D59" s="65">
        <f>SUM(D56:D58)</f>
        <v>0</v>
      </c>
      <c r="E59" s="66">
        <f t="shared" si="6"/>
        <v>66964693</v>
      </c>
      <c r="F59" s="67">
        <f t="shared" si="6"/>
        <v>66964693</v>
      </c>
      <c r="G59" s="67">
        <f t="shared" si="6"/>
        <v>13990930</v>
      </c>
      <c r="H59" s="67">
        <f t="shared" si="6"/>
        <v>6154862</v>
      </c>
      <c r="I59" s="67">
        <f t="shared" si="6"/>
        <v>-44981282</v>
      </c>
      <c r="J59" s="67">
        <f t="shared" si="6"/>
        <v>-24835490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-24835490</v>
      </c>
      <c r="X59" s="67">
        <f t="shared" si="6"/>
        <v>16741131</v>
      </c>
      <c r="Y59" s="67">
        <f t="shared" si="6"/>
        <v>-41576621</v>
      </c>
      <c r="Z59" s="68">
        <f>+IF(X59&lt;&gt;0,+(Y59/X59)*100,0)</f>
        <v>-248.35013237755561</v>
      </c>
      <c r="AA59" s="65">
        <f>SUM(AA56:AA58)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9375707</v>
      </c>
      <c r="X9" s="22">
        <v>7187865</v>
      </c>
      <c r="Y9" s="22">
        <v>2187842</v>
      </c>
      <c r="Z9" s="23">
        <v>30.437995148768099</v>
      </c>
      <c r="AA9" s="20">
        <v>28751461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105000</v>
      </c>
      <c r="F10" s="22">
        <v>105000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26250</v>
      </c>
      <c r="Y10" s="22">
        <v>-26250</v>
      </c>
      <c r="Z10" s="23">
        <v>-100</v>
      </c>
      <c r="AA10" s="20">
        <v>105000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808000</v>
      </c>
      <c r="D25" s="20"/>
      <c r="E25" s="21">
        <v>10457686</v>
      </c>
      <c r="F25" s="22">
        <v>10457686</v>
      </c>
      <c r="G25" s="22"/>
      <c r="H25" s="22"/>
      <c r="I25" s="22">
        <v>3856994</v>
      </c>
      <c r="J25" s="22">
        <v>3856994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3856994</v>
      </c>
      <c r="X25" s="22">
        <v>3485895</v>
      </c>
      <c r="Y25" s="22">
        <v>371099</v>
      </c>
      <c r="Z25" s="23">
        <v>10.645730866821863</v>
      </c>
      <c r="AA25" s="20">
        <v>10457686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32563545</v>
      </c>
      <c r="D32" s="29">
        <f t="shared" ref="D32:Y32" si="0">SUM(D6:D31)</f>
        <v>0</v>
      </c>
      <c r="E32" s="30">
        <f t="shared" si="0"/>
        <v>39314107</v>
      </c>
      <c r="F32" s="31">
        <f t="shared" si="0"/>
        <v>39314107</v>
      </c>
      <c r="G32" s="31">
        <f t="shared" si="0"/>
        <v>3349215</v>
      </c>
      <c r="H32" s="31">
        <f t="shared" si="0"/>
        <v>3213616</v>
      </c>
      <c r="I32" s="31">
        <f t="shared" si="0"/>
        <v>6669870</v>
      </c>
      <c r="J32" s="31">
        <f t="shared" si="0"/>
        <v>13232701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13232701</v>
      </c>
      <c r="X32" s="31">
        <f t="shared" si="0"/>
        <v>10700001</v>
      </c>
      <c r="Y32" s="31">
        <f t="shared" si="0"/>
        <v>2532700</v>
      </c>
      <c r="Z32" s="32">
        <f>+IF(X32&lt;&gt;0,+(Y32/X32)*100,0)</f>
        <v>23.670091245785866</v>
      </c>
      <c r="AA32" s="29">
        <f>SUM(AA6:AA31)</f>
        <v>39314107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13849387</v>
      </c>
      <c r="D34" s="20"/>
      <c r="E34" s="21">
        <v>11729986</v>
      </c>
      <c r="F34" s="22">
        <v>11729986</v>
      </c>
      <c r="G34" s="22">
        <v>887212</v>
      </c>
      <c r="H34" s="22">
        <v>864807</v>
      </c>
      <c r="I34" s="22">
        <v>1124052</v>
      </c>
      <c r="J34" s="22">
        <v>2876071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2876071</v>
      </c>
      <c r="X34" s="22">
        <v>2932497</v>
      </c>
      <c r="Y34" s="22">
        <v>-56426</v>
      </c>
      <c r="Z34" s="23">
        <v>-1.9241622412571948</v>
      </c>
      <c r="AA34" s="20">
        <v>11729986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31568</v>
      </c>
      <c r="D37" s="20"/>
      <c r="E37" s="21">
        <v>400000</v>
      </c>
      <c r="F37" s="22">
        <v>400000</v>
      </c>
      <c r="G37" s="22">
        <v>13396</v>
      </c>
      <c r="H37" s="22">
        <v>9880</v>
      </c>
      <c r="I37" s="22"/>
      <c r="J37" s="22">
        <v>23276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23276</v>
      </c>
      <c r="X37" s="22">
        <v>99999</v>
      </c>
      <c r="Y37" s="22">
        <v>-76723</v>
      </c>
      <c r="Z37" s="23">
        <v>-76.723767237672376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14371915</v>
      </c>
      <c r="F38" s="22">
        <v>14371915</v>
      </c>
      <c r="G38" s="22"/>
      <c r="H38" s="22"/>
      <c r="I38" s="22">
        <v>5647493</v>
      </c>
      <c r="J38" s="22">
        <v>5647493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5647493</v>
      </c>
      <c r="X38" s="22">
        <v>3592980</v>
      </c>
      <c r="Y38" s="22">
        <v>2054513</v>
      </c>
      <c r="Z38" s="23">
        <v>57.181309108316768</v>
      </c>
      <c r="AA38" s="20">
        <v>14371915</v>
      </c>
    </row>
    <row r="39" spans="1:27" ht="13.5" x14ac:dyDescent="0.25">
      <c r="A39" s="19" t="s">
        <v>65</v>
      </c>
      <c r="B39" s="15" t="s">
        <v>32</v>
      </c>
      <c r="C39" s="20">
        <v>24728594</v>
      </c>
      <c r="D39" s="20"/>
      <c r="E39" s="21">
        <v>486469</v>
      </c>
      <c r="F39" s="22">
        <v>486469</v>
      </c>
      <c r="G39" s="22"/>
      <c r="H39" s="22"/>
      <c r="I39" s="22">
        <v>6182148</v>
      </c>
      <c r="J39" s="22">
        <v>6182148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6182148</v>
      </c>
      <c r="X39" s="22">
        <v>121617</v>
      </c>
      <c r="Y39" s="22">
        <v>6060531</v>
      </c>
      <c r="Z39" s="23">
        <v>4983.2926317866741</v>
      </c>
      <c r="AA39" s="20">
        <v>486469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22500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85765945</v>
      </c>
      <c r="D43" s="20"/>
      <c r="E43" s="21">
        <v>7931332</v>
      </c>
      <c r="F43" s="22">
        <v>7931332</v>
      </c>
      <c r="G43" s="22">
        <v>4876833</v>
      </c>
      <c r="H43" s="22">
        <v>34589</v>
      </c>
      <c r="I43" s="22">
        <v>6887554</v>
      </c>
      <c r="J43" s="22">
        <v>11798976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11798976</v>
      </c>
      <c r="X43" s="22">
        <v>1982832</v>
      </c>
      <c r="Y43" s="22">
        <v>9816144</v>
      </c>
      <c r="Z43" s="23">
        <v>495.05676729042102</v>
      </c>
      <c r="AA43" s="20">
        <v>7931332</v>
      </c>
    </row>
    <row r="44" spans="1:27" ht="13.5" x14ac:dyDescent="0.25">
      <c r="A44" s="19" t="s">
        <v>69</v>
      </c>
      <c r="B44" s="15" t="s">
        <v>32</v>
      </c>
      <c r="C44" s="20">
        <v>-78864</v>
      </c>
      <c r="D44" s="20"/>
      <c r="E44" s="21">
        <v>1536961</v>
      </c>
      <c r="F44" s="22">
        <v>1536961</v>
      </c>
      <c r="G44" s="22">
        <v>71749</v>
      </c>
      <c r="H44" s="22">
        <v>26734</v>
      </c>
      <c r="I44" s="22">
        <v>70758</v>
      </c>
      <c r="J44" s="22">
        <v>169241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169241</v>
      </c>
      <c r="X44" s="22">
        <v>384237</v>
      </c>
      <c r="Y44" s="22">
        <v>-214996</v>
      </c>
      <c r="Z44" s="23">
        <v>-55.95400755263028</v>
      </c>
      <c r="AA44" s="20">
        <v>1536961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124319130</v>
      </c>
      <c r="D47" s="29">
        <f t="shared" ref="D47:Y47" si="1">SUM(D34:D46)</f>
        <v>0</v>
      </c>
      <c r="E47" s="30">
        <f t="shared" si="1"/>
        <v>37456663</v>
      </c>
      <c r="F47" s="31">
        <f t="shared" si="1"/>
        <v>37456663</v>
      </c>
      <c r="G47" s="31">
        <f t="shared" si="1"/>
        <v>5849190</v>
      </c>
      <c r="H47" s="31">
        <f t="shared" si="1"/>
        <v>936010</v>
      </c>
      <c r="I47" s="31">
        <f t="shared" si="1"/>
        <v>19912005</v>
      </c>
      <c r="J47" s="31">
        <f t="shared" si="1"/>
        <v>26697205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26697205</v>
      </c>
      <c r="X47" s="31">
        <f t="shared" si="1"/>
        <v>9364161</v>
      </c>
      <c r="Y47" s="31">
        <f t="shared" si="1"/>
        <v>17333044</v>
      </c>
      <c r="Z47" s="32">
        <f>+IF(X47&lt;&gt;0,+(Y47/X47)*100,0)</f>
        <v>185.09980766029119</v>
      </c>
      <c r="AA47" s="29">
        <f>SUM(AA34:AA46)</f>
        <v>37456663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-91755585</v>
      </c>
      <c r="D48" s="39">
        <f t="shared" si="2"/>
        <v>0</v>
      </c>
      <c r="E48" s="40">
        <f t="shared" si="2"/>
        <v>1857444</v>
      </c>
      <c r="F48" s="41">
        <f t="shared" si="2"/>
        <v>1857444</v>
      </c>
      <c r="G48" s="41">
        <f t="shared" si="2"/>
        <v>-2499975</v>
      </c>
      <c r="H48" s="41">
        <f t="shared" si="2"/>
        <v>2277606</v>
      </c>
      <c r="I48" s="41">
        <f t="shared" si="2"/>
        <v>-13242135</v>
      </c>
      <c r="J48" s="41">
        <f t="shared" si="2"/>
        <v>-13464504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-13464504</v>
      </c>
      <c r="X48" s="41">
        <f t="shared" si="2"/>
        <v>1335840</v>
      </c>
      <c r="Y48" s="41">
        <f t="shared" si="2"/>
        <v>-14800344</v>
      </c>
      <c r="Z48" s="42">
        <f>+IF(X48&lt;&gt;0,+(Y48/X48)*100,0)</f>
        <v>-1107.9428674092705</v>
      </c>
      <c r="AA48" s="39">
        <f>+AA32-AA47</f>
        <v>1857444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-91755585</v>
      </c>
      <c r="D51" s="48">
        <f t="shared" si="3"/>
        <v>0</v>
      </c>
      <c r="E51" s="49">
        <f t="shared" si="3"/>
        <v>1857444</v>
      </c>
      <c r="F51" s="50">
        <f t="shared" si="3"/>
        <v>1857444</v>
      </c>
      <c r="G51" s="50">
        <f t="shared" si="3"/>
        <v>-2499975</v>
      </c>
      <c r="H51" s="50">
        <f t="shared" si="3"/>
        <v>2277606</v>
      </c>
      <c r="I51" s="50">
        <f t="shared" si="3"/>
        <v>-13242135</v>
      </c>
      <c r="J51" s="50">
        <f t="shared" si="3"/>
        <v>-13464504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-13464504</v>
      </c>
      <c r="X51" s="50">
        <f t="shared" si="3"/>
        <v>1335840</v>
      </c>
      <c r="Y51" s="50">
        <f t="shared" si="3"/>
        <v>-14800344</v>
      </c>
      <c r="Z51" s="51">
        <f>+IF(X51&lt;&gt;0,+(Y51/X51)*100,0)</f>
        <v>-1107.9428674092705</v>
      </c>
      <c r="AA51" s="48">
        <f>SUM(AA48:AA50)</f>
        <v>1857444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-91755585</v>
      </c>
      <c r="D53" s="54">
        <f>+D51-D52</f>
        <v>0</v>
      </c>
      <c r="E53" s="55">
        <f t="shared" si="4"/>
        <v>1857444</v>
      </c>
      <c r="F53" s="56">
        <f t="shared" si="4"/>
        <v>1857444</v>
      </c>
      <c r="G53" s="56">
        <f t="shared" si="4"/>
        <v>-2499975</v>
      </c>
      <c r="H53" s="56">
        <f t="shared" si="4"/>
        <v>2277606</v>
      </c>
      <c r="I53" s="56">
        <f t="shared" si="4"/>
        <v>-13242135</v>
      </c>
      <c r="J53" s="56">
        <f t="shared" si="4"/>
        <v>-13464504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-13464504</v>
      </c>
      <c r="X53" s="56">
        <f t="shared" si="4"/>
        <v>1335840</v>
      </c>
      <c r="Y53" s="56">
        <f t="shared" si="4"/>
        <v>-14800344</v>
      </c>
      <c r="Z53" s="57">
        <f>+IF(X53&lt;&gt;0,+(Y53/X53)*100,0)</f>
        <v>-1107.9428674092705</v>
      </c>
      <c r="AA53" s="54">
        <f>+AA51-AA52</f>
        <v>1857444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-91755585</v>
      </c>
      <c r="D56" s="48">
        <f>SUM(D53:D55)</f>
        <v>0</v>
      </c>
      <c r="E56" s="49">
        <f t="shared" si="5"/>
        <v>1857444</v>
      </c>
      <c r="F56" s="50">
        <f t="shared" si="5"/>
        <v>1857444</v>
      </c>
      <c r="G56" s="50">
        <f t="shared" si="5"/>
        <v>-2499975</v>
      </c>
      <c r="H56" s="50">
        <f t="shared" si="5"/>
        <v>2277606</v>
      </c>
      <c r="I56" s="50">
        <f t="shared" si="5"/>
        <v>-13242135</v>
      </c>
      <c r="J56" s="50">
        <f t="shared" si="5"/>
        <v>-13464504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-13464504</v>
      </c>
      <c r="X56" s="50">
        <f t="shared" si="5"/>
        <v>1335840</v>
      </c>
      <c r="Y56" s="50">
        <f t="shared" si="5"/>
        <v>-14800344</v>
      </c>
      <c r="Z56" s="51">
        <f>+IF(X56&lt;&gt;0,+(Y56/X56)*100,0)</f>
        <v>-1107.9428674092705</v>
      </c>
      <c r="AA56" s="48">
        <f>SUM(AA53:AA55)</f>
        <v>1857444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-91755585</v>
      </c>
      <c r="D59" s="65">
        <f>SUM(D56:D58)</f>
        <v>0</v>
      </c>
      <c r="E59" s="66">
        <f t="shared" si="6"/>
        <v>1857444</v>
      </c>
      <c r="F59" s="67">
        <f t="shared" si="6"/>
        <v>1857444</v>
      </c>
      <c r="G59" s="67">
        <f t="shared" si="6"/>
        <v>-2499975</v>
      </c>
      <c r="H59" s="67">
        <f t="shared" si="6"/>
        <v>2277606</v>
      </c>
      <c r="I59" s="67">
        <f t="shared" si="6"/>
        <v>-13242135</v>
      </c>
      <c r="J59" s="67">
        <f t="shared" si="6"/>
        <v>-13464504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-13464504</v>
      </c>
      <c r="X59" s="67">
        <f t="shared" si="6"/>
        <v>1335840</v>
      </c>
      <c r="Y59" s="67">
        <f t="shared" si="6"/>
        <v>-14800344</v>
      </c>
      <c r="Z59" s="68">
        <f>+IF(X59&lt;&gt;0,+(Y59/X59)*100,0)</f>
        <v>-1107.9428674092705</v>
      </c>
      <c r="AA59" s="65">
        <f>SUM(AA56:AA58)</f>
        <v>1857444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51256672</v>
      </c>
      <c r="G9" s="22">
        <v>4339852</v>
      </c>
      <c r="H9" s="22">
        <v>4296475</v>
      </c>
      <c r="I9" s="22">
        <v>4393363</v>
      </c>
      <c r="J9" s="22">
        <v>13029690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13029690</v>
      </c>
      <c r="X9" s="22">
        <v>12814170</v>
      </c>
      <c r="Y9" s="22">
        <v>215520</v>
      </c>
      <c r="Z9" s="23">
        <v>1.681888097317267</v>
      </c>
      <c r="AA9" s="20">
        <v>51256672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2993848</v>
      </c>
      <c r="G13" s="22">
        <v>1404992</v>
      </c>
      <c r="H13" s="22">
        <v>1423483</v>
      </c>
      <c r="I13" s="22">
        <v>1445900</v>
      </c>
      <c r="J13" s="22">
        <v>4274375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4274375</v>
      </c>
      <c r="X13" s="22">
        <v>748461</v>
      </c>
      <c r="Y13" s="22">
        <v>3525914</v>
      </c>
      <c r="Z13" s="23">
        <v>471.08854035146788</v>
      </c>
      <c r="AA13" s="20">
        <v>2993848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5848000</v>
      </c>
      <c r="D25" s="20"/>
      <c r="E25" s="21">
        <v>10043742</v>
      </c>
      <c r="F25" s="22">
        <v>10043742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2510934</v>
      </c>
      <c r="Y25" s="22">
        <v>-2510934</v>
      </c>
      <c r="Z25" s="23">
        <v>-100</v>
      </c>
      <c r="AA25" s="20">
        <v>10043742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53507172</v>
      </c>
      <c r="D32" s="29">
        <f t="shared" ref="D32:Y32" si="0">SUM(D6:D31)</f>
        <v>0</v>
      </c>
      <c r="E32" s="30">
        <f t="shared" si="0"/>
        <v>64294262</v>
      </c>
      <c r="F32" s="31">
        <f t="shared" si="0"/>
        <v>64294262</v>
      </c>
      <c r="G32" s="31">
        <f t="shared" si="0"/>
        <v>5744844</v>
      </c>
      <c r="H32" s="31">
        <f t="shared" si="0"/>
        <v>5719958</v>
      </c>
      <c r="I32" s="31">
        <f t="shared" si="0"/>
        <v>5839263</v>
      </c>
      <c r="J32" s="31">
        <f t="shared" si="0"/>
        <v>17304065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17304065</v>
      </c>
      <c r="X32" s="31">
        <f t="shared" si="0"/>
        <v>16073565</v>
      </c>
      <c r="Y32" s="31">
        <f t="shared" si="0"/>
        <v>1230500</v>
      </c>
      <c r="Z32" s="32">
        <f>+IF(X32&lt;&gt;0,+(Y32/X32)*100,0)</f>
        <v>7.655426783044085</v>
      </c>
      <c r="AA32" s="29">
        <f>SUM(AA6:AA31)</f>
        <v>64294262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89903688</v>
      </c>
      <c r="D34" s="20"/>
      <c r="E34" s="21">
        <v>73782842</v>
      </c>
      <c r="F34" s="22">
        <v>73782842</v>
      </c>
      <c r="G34" s="22">
        <v>6750712</v>
      </c>
      <c r="H34" s="22">
        <v>6604469</v>
      </c>
      <c r="I34" s="22">
        <v>7246212</v>
      </c>
      <c r="J34" s="22">
        <v>20601393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20601393</v>
      </c>
      <c r="X34" s="22">
        <v>18445719</v>
      </c>
      <c r="Y34" s="22">
        <v>2155674</v>
      </c>
      <c r="Z34" s="23">
        <v>11.686581585678498</v>
      </c>
      <c r="AA34" s="20">
        <v>73782842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1076584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21103703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9140208</v>
      </c>
      <c r="D41" s="20"/>
      <c r="E41" s="21">
        <v>12988000</v>
      </c>
      <c r="F41" s="22">
        <v>12988000</v>
      </c>
      <c r="G41" s="22"/>
      <c r="H41" s="22"/>
      <c r="I41" s="22">
        <v>617042</v>
      </c>
      <c r="J41" s="22">
        <v>617042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617042</v>
      </c>
      <c r="X41" s="22">
        <v>3246999</v>
      </c>
      <c r="Y41" s="22">
        <v>-2629957</v>
      </c>
      <c r="Z41" s="23">
        <v>-80.996544809530278</v>
      </c>
      <c r="AA41" s="20">
        <v>12988000</v>
      </c>
    </row>
    <row r="42" spans="1:27" ht="13.5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/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/>
      <c r="Y42" s="22">
        <v>62185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81934231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556852</v>
      </c>
      <c r="D44" s="20"/>
      <c r="E44" s="21">
        <v>755649</v>
      </c>
      <c r="F44" s="22">
        <v>755649</v>
      </c>
      <c r="G44" s="22">
        <v>41127</v>
      </c>
      <c r="H44" s="22">
        <v>40003</v>
      </c>
      <c r="I44" s="22">
        <v>49135</v>
      </c>
      <c r="J44" s="22">
        <v>130265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130265</v>
      </c>
      <c r="X44" s="22">
        <v>188913</v>
      </c>
      <c r="Y44" s="22">
        <v>-58648</v>
      </c>
      <c r="Z44" s="23">
        <v>-31.044978376289617</v>
      </c>
      <c r="AA44" s="20">
        <v>755649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212527013</v>
      </c>
      <c r="D47" s="29">
        <f t="shared" ref="D47:Y47" si="1">SUM(D34:D46)</f>
        <v>0</v>
      </c>
      <c r="E47" s="30">
        <f t="shared" si="1"/>
        <v>88126491</v>
      </c>
      <c r="F47" s="31">
        <f t="shared" si="1"/>
        <v>88126491</v>
      </c>
      <c r="G47" s="31">
        <f t="shared" si="1"/>
        <v>6822947</v>
      </c>
      <c r="H47" s="31">
        <f t="shared" si="1"/>
        <v>6675580</v>
      </c>
      <c r="I47" s="31">
        <f t="shared" si="1"/>
        <v>7912358</v>
      </c>
      <c r="J47" s="31">
        <f t="shared" si="1"/>
        <v>21410885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21410885</v>
      </c>
      <c r="X47" s="31">
        <f t="shared" si="1"/>
        <v>22031631</v>
      </c>
      <c r="Y47" s="31">
        <f t="shared" si="1"/>
        <v>-620746</v>
      </c>
      <c r="Z47" s="32">
        <f>+IF(X47&lt;&gt;0,+(Y47/X47)*100,0)</f>
        <v>-2.8175217713114384</v>
      </c>
      <c r="AA47" s="29">
        <f>SUM(AA34:AA46)</f>
        <v>88126491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-159019841</v>
      </c>
      <c r="D48" s="39">
        <f t="shared" si="2"/>
        <v>0</v>
      </c>
      <c r="E48" s="40">
        <f t="shared" si="2"/>
        <v>-23832229</v>
      </c>
      <c r="F48" s="41">
        <f t="shared" si="2"/>
        <v>-23832229</v>
      </c>
      <c r="G48" s="41">
        <f t="shared" si="2"/>
        <v>-1078103</v>
      </c>
      <c r="H48" s="41">
        <f t="shared" si="2"/>
        <v>-955622</v>
      </c>
      <c r="I48" s="41">
        <f t="shared" si="2"/>
        <v>-2073095</v>
      </c>
      <c r="J48" s="41">
        <f t="shared" si="2"/>
        <v>-4106820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-4106820</v>
      </c>
      <c r="X48" s="41">
        <f t="shared" si="2"/>
        <v>-5958066</v>
      </c>
      <c r="Y48" s="41">
        <f t="shared" si="2"/>
        <v>1851246</v>
      </c>
      <c r="Z48" s="42">
        <f>+IF(X48&lt;&gt;0,+(Y48/X48)*100,0)</f>
        <v>-31.071257015279791</v>
      </c>
      <c r="AA48" s="39">
        <f>+AA32-AA47</f>
        <v>-23832229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15801179</v>
      </c>
      <c r="F49" s="22">
        <v>15801179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3950295</v>
      </c>
      <c r="Y49" s="22">
        <v>-3950295</v>
      </c>
      <c r="Z49" s="23">
        <v>-100</v>
      </c>
      <c r="AA49" s="20">
        <v>15801179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-159019841</v>
      </c>
      <c r="D51" s="48">
        <f t="shared" si="3"/>
        <v>0</v>
      </c>
      <c r="E51" s="49">
        <f t="shared" si="3"/>
        <v>-8031050</v>
      </c>
      <c r="F51" s="50">
        <f t="shared" si="3"/>
        <v>-8031050</v>
      </c>
      <c r="G51" s="50">
        <f t="shared" si="3"/>
        <v>-1078103</v>
      </c>
      <c r="H51" s="50">
        <f t="shared" si="3"/>
        <v>-955622</v>
      </c>
      <c r="I51" s="50">
        <f t="shared" si="3"/>
        <v>-2073095</v>
      </c>
      <c r="J51" s="50">
        <f t="shared" si="3"/>
        <v>-4106820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-4106820</v>
      </c>
      <c r="X51" s="50">
        <f t="shared" si="3"/>
        <v>-2007771</v>
      </c>
      <c r="Y51" s="50">
        <f t="shared" si="3"/>
        <v>-2099049</v>
      </c>
      <c r="Z51" s="51">
        <f>+IF(X51&lt;&gt;0,+(Y51/X51)*100,0)</f>
        <v>104.5462356015701</v>
      </c>
      <c r="AA51" s="48">
        <f>SUM(AA48:AA50)</f>
        <v>-8031050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-159019841</v>
      </c>
      <c r="D53" s="54">
        <f>+D51-D52</f>
        <v>0</v>
      </c>
      <c r="E53" s="55">
        <f t="shared" si="4"/>
        <v>-8031050</v>
      </c>
      <c r="F53" s="56">
        <f t="shared" si="4"/>
        <v>-8031050</v>
      </c>
      <c r="G53" s="56">
        <f t="shared" si="4"/>
        <v>-1078103</v>
      </c>
      <c r="H53" s="56">
        <f t="shared" si="4"/>
        <v>-955622</v>
      </c>
      <c r="I53" s="56">
        <f t="shared" si="4"/>
        <v>-2073095</v>
      </c>
      <c r="J53" s="56">
        <f t="shared" si="4"/>
        <v>-4106820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-4106820</v>
      </c>
      <c r="X53" s="56">
        <f t="shared" si="4"/>
        <v>-2007771</v>
      </c>
      <c r="Y53" s="56">
        <f t="shared" si="4"/>
        <v>-2099049</v>
      </c>
      <c r="Z53" s="57">
        <f>+IF(X53&lt;&gt;0,+(Y53/X53)*100,0)</f>
        <v>104.5462356015701</v>
      </c>
      <c r="AA53" s="54">
        <f>+AA51-AA52</f>
        <v>-8031050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-159019841</v>
      </c>
      <c r="D56" s="48">
        <f>SUM(D53:D55)</f>
        <v>0</v>
      </c>
      <c r="E56" s="49">
        <f t="shared" si="5"/>
        <v>-8031050</v>
      </c>
      <c r="F56" s="50">
        <f t="shared" si="5"/>
        <v>-8031050</v>
      </c>
      <c r="G56" s="50">
        <f t="shared" si="5"/>
        <v>-1078103</v>
      </c>
      <c r="H56" s="50">
        <f t="shared" si="5"/>
        <v>-955622</v>
      </c>
      <c r="I56" s="50">
        <f t="shared" si="5"/>
        <v>-2073095</v>
      </c>
      <c r="J56" s="50">
        <f t="shared" si="5"/>
        <v>-4106820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-4106820</v>
      </c>
      <c r="X56" s="50">
        <f t="shared" si="5"/>
        <v>-2007771</v>
      </c>
      <c r="Y56" s="50">
        <f t="shared" si="5"/>
        <v>-2099049</v>
      </c>
      <c r="Z56" s="51">
        <f>+IF(X56&lt;&gt;0,+(Y56/X56)*100,0)</f>
        <v>104.5462356015701</v>
      </c>
      <c r="AA56" s="48">
        <f>SUM(AA53:AA55)</f>
        <v>-8031050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-159019841</v>
      </c>
      <c r="D59" s="65">
        <f>SUM(D56:D58)</f>
        <v>0</v>
      </c>
      <c r="E59" s="66">
        <f t="shared" si="6"/>
        <v>-8031050</v>
      </c>
      <c r="F59" s="67">
        <f t="shared" si="6"/>
        <v>-8031050</v>
      </c>
      <c r="G59" s="67">
        <f t="shared" si="6"/>
        <v>-1078103</v>
      </c>
      <c r="H59" s="67">
        <f t="shared" si="6"/>
        <v>-955622</v>
      </c>
      <c r="I59" s="67">
        <f t="shared" si="6"/>
        <v>-2073095</v>
      </c>
      <c r="J59" s="67">
        <f t="shared" si="6"/>
        <v>-4106820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-4106820</v>
      </c>
      <c r="X59" s="67">
        <f t="shared" si="6"/>
        <v>-2007771</v>
      </c>
      <c r="Y59" s="67">
        <f t="shared" si="6"/>
        <v>-2099049</v>
      </c>
      <c r="Z59" s="68">
        <f>+IF(X59&lt;&gt;0,+(Y59/X59)*100,0)</f>
        <v>104.5462356015701</v>
      </c>
      <c r="AA59" s="65">
        <f>SUM(AA56:AA58)</f>
        <v>-8031050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4656712</v>
      </c>
      <c r="X8" s="22">
        <v>4927851</v>
      </c>
      <c r="Y8" s="22">
        <v>-271139</v>
      </c>
      <c r="Z8" s="23">
        <v>-5.5021752889849962</v>
      </c>
      <c r="AA8" s="20">
        <v>19711405</v>
      </c>
    </row>
    <row r="9" spans="1:27" ht="13.5" x14ac:dyDescent="0.25">
      <c r="A9" s="19" t="s">
        <v>37</v>
      </c>
      <c r="B9" s="15" t="s">
        <v>32</v>
      </c>
      <c r="C9" s="20">
        <v>12923293</v>
      </c>
      <c r="D9" s="20"/>
      <c r="E9" s="21">
        <v>17405200</v>
      </c>
      <c r="F9" s="22">
        <v>17405200</v>
      </c>
      <c r="G9" s="22">
        <v>1344769</v>
      </c>
      <c r="H9" s="22">
        <v>1354956</v>
      </c>
      <c r="I9" s="22">
        <v>1346864</v>
      </c>
      <c r="J9" s="22">
        <v>4046589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4046589</v>
      </c>
      <c r="X9" s="22">
        <v>4351299</v>
      </c>
      <c r="Y9" s="22">
        <v>-304710</v>
      </c>
      <c r="Z9" s="23">
        <v>-7.0027364242264207</v>
      </c>
      <c r="AA9" s="20">
        <v>17405200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10629130</v>
      </c>
      <c r="D13" s="20"/>
      <c r="E13" s="21">
        <v>33578244</v>
      </c>
      <c r="F13" s="22">
        <v>33578244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7897576</v>
      </c>
      <c r="Y13" s="22">
        <v>-7897576</v>
      </c>
      <c r="Z13" s="23">
        <v>-100</v>
      </c>
      <c r="AA13" s="20">
        <v>33578244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5892324</v>
      </c>
      <c r="F25" s="22">
        <v>5892324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1473081</v>
      </c>
      <c r="Y25" s="22">
        <v>-1473081</v>
      </c>
      <c r="Z25" s="23">
        <v>-100</v>
      </c>
      <c r="AA25" s="20">
        <v>5892324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24845362</v>
      </c>
      <c r="D32" s="29">
        <f t="shared" ref="D32:Y32" si="0">SUM(D6:D31)</f>
        <v>0</v>
      </c>
      <c r="E32" s="30">
        <f t="shared" si="0"/>
        <v>76587173</v>
      </c>
      <c r="F32" s="31">
        <f t="shared" si="0"/>
        <v>76587173</v>
      </c>
      <c r="G32" s="31">
        <f t="shared" si="0"/>
        <v>2871130</v>
      </c>
      <c r="H32" s="31">
        <f t="shared" si="0"/>
        <v>2912978</v>
      </c>
      <c r="I32" s="31">
        <f t="shared" si="0"/>
        <v>2919193</v>
      </c>
      <c r="J32" s="31">
        <f t="shared" si="0"/>
        <v>8703301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8703301</v>
      </c>
      <c r="X32" s="31">
        <f t="shared" si="0"/>
        <v>18649807</v>
      </c>
      <c r="Y32" s="31">
        <f t="shared" si="0"/>
        <v>-9946506</v>
      </c>
      <c r="Z32" s="32">
        <f>+IF(X32&lt;&gt;0,+(Y32/X32)*100,0)</f>
        <v>-53.333023768020759</v>
      </c>
      <c r="AA32" s="29">
        <f>SUM(AA6:AA31)</f>
        <v>76587173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10137433</v>
      </c>
      <c r="D34" s="20"/>
      <c r="E34" s="21">
        <v>21703415</v>
      </c>
      <c r="F34" s="22">
        <v>21703415</v>
      </c>
      <c r="G34" s="22">
        <v>2126826</v>
      </c>
      <c r="H34" s="22">
        <v>1574024</v>
      </c>
      <c r="I34" s="22">
        <v>1831984</v>
      </c>
      <c r="J34" s="22">
        <v>5532834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5532834</v>
      </c>
      <c r="X34" s="22">
        <v>5887686</v>
      </c>
      <c r="Y34" s="22">
        <v>-354852</v>
      </c>
      <c r="Z34" s="23">
        <v>-6.0270197833240422</v>
      </c>
      <c r="AA34" s="20">
        <v>21703415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9577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13145497</v>
      </c>
      <c r="F38" s="22">
        <v>13145497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3286377</v>
      </c>
      <c r="Y38" s="22">
        <v>-3286377</v>
      </c>
      <c r="Z38" s="23">
        <v>-100</v>
      </c>
      <c r="AA38" s="20">
        <v>13145497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7417737</v>
      </c>
      <c r="F39" s="22">
        <v>7417737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1854435</v>
      </c>
      <c r="Y39" s="22">
        <v>-1854435</v>
      </c>
      <c r="Z39" s="23">
        <v>-100</v>
      </c>
      <c r="AA39" s="20">
        <v>7417737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361057</v>
      </c>
      <c r="D41" s="20"/>
      <c r="E41" s="21">
        <v>719908</v>
      </c>
      <c r="F41" s="22">
        <v>719908</v>
      </c>
      <c r="G41" s="22">
        <v>23710</v>
      </c>
      <c r="H41" s="22">
        <v>212231</v>
      </c>
      <c r="I41" s="22">
        <v>25967</v>
      </c>
      <c r="J41" s="22">
        <v>261908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261908</v>
      </c>
      <c r="X41" s="22">
        <v>67921</v>
      </c>
      <c r="Y41" s="22">
        <v>193987</v>
      </c>
      <c r="Z41" s="23">
        <v>285.6068079091886</v>
      </c>
      <c r="AA41" s="20">
        <v>719908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1971122</v>
      </c>
      <c r="D44" s="20"/>
      <c r="E44" s="21">
        <v>3515041</v>
      </c>
      <c r="F44" s="22">
        <v>3515041</v>
      </c>
      <c r="G44" s="22">
        <v>168612</v>
      </c>
      <c r="H44" s="22">
        <v>215337</v>
      </c>
      <c r="I44" s="22">
        <v>203725</v>
      </c>
      <c r="J44" s="22">
        <v>587674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587674</v>
      </c>
      <c r="X44" s="22">
        <v>869933</v>
      </c>
      <c r="Y44" s="22">
        <v>-282259</v>
      </c>
      <c r="Z44" s="23">
        <v>-32.446061938103277</v>
      </c>
      <c r="AA44" s="20">
        <v>3515041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12479189</v>
      </c>
      <c r="D47" s="29">
        <f t="shared" ref="D47:Y47" si="1">SUM(D34:D46)</f>
        <v>0</v>
      </c>
      <c r="E47" s="30">
        <f t="shared" si="1"/>
        <v>46501598</v>
      </c>
      <c r="F47" s="31">
        <f t="shared" si="1"/>
        <v>46501598</v>
      </c>
      <c r="G47" s="31">
        <f t="shared" si="1"/>
        <v>2319148</v>
      </c>
      <c r="H47" s="31">
        <f t="shared" si="1"/>
        <v>2001592</v>
      </c>
      <c r="I47" s="31">
        <f t="shared" si="1"/>
        <v>2061676</v>
      </c>
      <c r="J47" s="31">
        <f t="shared" si="1"/>
        <v>6382416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6382416</v>
      </c>
      <c r="X47" s="31">
        <f t="shared" si="1"/>
        <v>11966352</v>
      </c>
      <c r="Y47" s="31">
        <f t="shared" si="1"/>
        <v>-5583936</v>
      </c>
      <c r="Z47" s="32">
        <f>+IF(X47&lt;&gt;0,+(Y47/X47)*100,0)</f>
        <v>-46.663644860187972</v>
      </c>
      <c r="AA47" s="29">
        <f>SUM(AA34:AA46)</f>
        <v>46501598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12366173</v>
      </c>
      <c r="D48" s="39">
        <f t="shared" si="2"/>
        <v>0</v>
      </c>
      <c r="E48" s="40">
        <f t="shared" si="2"/>
        <v>30085575</v>
      </c>
      <c r="F48" s="41">
        <f t="shared" si="2"/>
        <v>30085575</v>
      </c>
      <c r="G48" s="41">
        <f t="shared" si="2"/>
        <v>551982</v>
      </c>
      <c r="H48" s="41">
        <f t="shared" si="2"/>
        <v>911386</v>
      </c>
      <c r="I48" s="41">
        <f t="shared" si="2"/>
        <v>857517</v>
      </c>
      <c r="J48" s="41">
        <f t="shared" si="2"/>
        <v>2320885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2320885</v>
      </c>
      <c r="X48" s="41">
        <f t="shared" si="2"/>
        <v>6683455</v>
      </c>
      <c r="Y48" s="41">
        <f t="shared" si="2"/>
        <v>-4362570</v>
      </c>
      <c r="Z48" s="42">
        <f>+IF(X48&lt;&gt;0,+(Y48/X48)*100,0)</f>
        <v>-65.274173313054391</v>
      </c>
      <c r="AA48" s="39">
        <f>+AA32-AA47</f>
        <v>30085575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12366173</v>
      </c>
      <c r="D51" s="48">
        <f t="shared" si="3"/>
        <v>0</v>
      </c>
      <c r="E51" s="49">
        <f t="shared" si="3"/>
        <v>30085575</v>
      </c>
      <c r="F51" s="50">
        <f t="shared" si="3"/>
        <v>30085575</v>
      </c>
      <c r="G51" s="50">
        <f t="shared" si="3"/>
        <v>551982</v>
      </c>
      <c r="H51" s="50">
        <f t="shared" si="3"/>
        <v>911386</v>
      </c>
      <c r="I51" s="50">
        <f t="shared" si="3"/>
        <v>857517</v>
      </c>
      <c r="J51" s="50">
        <f t="shared" si="3"/>
        <v>2320885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2320885</v>
      </c>
      <c r="X51" s="50">
        <f t="shared" si="3"/>
        <v>6683455</v>
      </c>
      <c r="Y51" s="50">
        <f t="shared" si="3"/>
        <v>-4362570</v>
      </c>
      <c r="Z51" s="51">
        <f>+IF(X51&lt;&gt;0,+(Y51/X51)*100,0)</f>
        <v>-65.274173313054391</v>
      </c>
      <c r="AA51" s="48">
        <f>SUM(AA48:AA50)</f>
        <v>30085575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12366173</v>
      </c>
      <c r="D53" s="54">
        <f>+D51-D52</f>
        <v>0</v>
      </c>
      <c r="E53" s="55">
        <f t="shared" si="4"/>
        <v>30085575</v>
      </c>
      <c r="F53" s="56">
        <f t="shared" si="4"/>
        <v>30085575</v>
      </c>
      <c r="G53" s="56">
        <f t="shared" si="4"/>
        <v>551982</v>
      </c>
      <c r="H53" s="56">
        <f t="shared" si="4"/>
        <v>911386</v>
      </c>
      <c r="I53" s="56">
        <f t="shared" si="4"/>
        <v>857517</v>
      </c>
      <c r="J53" s="56">
        <f t="shared" si="4"/>
        <v>2320885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2320885</v>
      </c>
      <c r="X53" s="56">
        <f t="shared" si="4"/>
        <v>6683455</v>
      </c>
      <c r="Y53" s="56">
        <f t="shared" si="4"/>
        <v>-4362570</v>
      </c>
      <c r="Z53" s="57">
        <f>+IF(X53&lt;&gt;0,+(Y53/X53)*100,0)</f>
        <v>-65.274173313054391</v>
      </c>
      <c r="AA53" s="54">
        <f>+AA51-AA52</f>
        <v>30085575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12366173</v>
      </c>
      <c r="D56" s="48">
        <f>SUM(D53:D55)</f>
        <v>0</v>
      </c>
      <c r="E56" s="49">
        <f t="shared" si="5"/>
        <v>30085575</v>
      </c>
      <c r="F56" s="50">
        <f t="shared" si="5"/>
        <v>30085575</v>
      </c>
      <c r="G56" s="50">
        <f t="shared" si="5"/>
        <v>551982</v>
      </c>
      <c r="H56" s="50">
        <f t="shared" si="5"/>
        <v>911386</v>
      </c>
      <c r="I56" s="50">
        <f t="shared" si="5"/>
        <v>857517</v>
      </c>
      <c r="J56" s="50">
        <f t="shared" si="5"/>
        <v>2320885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2320885</v>
      </c>
      <c r="X56" s="50">
        <f t="shared" si="5"/>
        <v>6683455</v>
      </c>
      <c r="Y56" s="50">
        <f t="shared" si="5"/>
        <v>-4362570</v>
      </c>
      <c r="Z56" s="51">
        <f>+IF(X56&lt;&gt;0,+(Y56/X56)*100,0)</f>
        <v>-65.274173313054391</v>
      </c>
      <c r="AA56" s="48">
        <f>SUM(AA53:AA55)</f>
        <v>30085575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12366173</v>
      </c>
      <c r="D59" s="65">
        <f>SUM(D56:D58)</f>
        <v>0</v>
      </c>
      <c r="E59" s="66">
        <f t="shared" si="6"/>
        <v>30085575</v>
      </c>
      <c r="F59" s="67">
        <f t="shared" si="6"/>
        <v>30085575</v>
      </c>
      <c r="G59" s="67">
        <f t="shared" si="6"/>
        <v>551982</v>
      </c>
      <c r="H59" s="67">
        <f t="shared" si="6"/>
        <v>911386</v>
      </c>
      <c r="I59" s="67">
        <f t="shared" si="6"/>
        <v>857517</v>
      </c>
      <c r="J59" s="67">
        <f t="shared" si="6"/>
        <v>2320885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2320885</v>
      </c>
      <c r="X59" s="67">
        <f t="shared" si="6"/>
        <v>6683455</v>
      </c>
      <c r="Y59" s="67">
        <f t="shared" si="6"/>
        <v>-4362570</v>
      </c>
      <c r="Z59" s="68">
        <f>+IF(X59&lt;&gt;0,+(Y59/X59)*100,0)</f>
        <v>-65.274173313054391</v>
      </c>
      <c r="AA59" s="65">
        <f>SUM(AA56:AA58)</f>
        <v>30085575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33487020</v>
      </c>
      <c r="G9" s="22">
        <v>2011379</v>
      </c>
      <c r="H9" s="22">
        <v>2027746</v>
      </c>
      <c r="I9" s="22">
        <v>1989195</v>
      </c>
      <c r="J9" s="22">
        <v>6028320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6028320</v>
      </c>
      <c r="X9" s="22">
        <v>8371755</v>
      </c>
      <c r="Y9" s="22">
        <v>-2343435</v>
      </c>
      <c r="Z9" s="23">
        <v>-27.992159350100426</v>
      </c>
      <c r="AA9" s="20">
        <v>33487020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33487020</v>
      </c>
      <c r="F32" s="31">
        <f t="shared" si="0"/>
        <v>33487020</v>
      </c>
      <c r="G32" s="31">
        <f t="shared" si="0"/>
        <v>2011379</v>
      </c>
      <c r="H32" s="31">
        <f t="shared" si="0"/>
        <v>2027746</v>
      </c>
      <c r="I32" s="31">
        <f t="shared" si="0"/>
        <v>1989195</v>
      </c>
      <c r="J32" s="31">
        <f t="shared" si="0"/>
        <v>6028320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6028320</v>
      </c>
      <c r="X32" s="31">
        <f t="shared" si="0"/>
        <v>8371755</v>
      </c>
      <c r="Y32" s="31">
        <f t="shared" si="0"/>
        <v>-2343435</v>
      </c>
      <c r="Z32" s="32">
        <f>+IF(X32&lt;&gt;0,+(Y32/X32)*100,0)</f>
        <v>-27.992159350100426</v>
      </c>
      <c r="AA32" s="29">
        <f>SUM(AA6:AA31)</f>
        <v>33487020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43704</v>
      </c>
      <c r="F34" s="22">
        <v>43704</v>
      </c>
      <c r="G34" s="22">
        <v>987972</v>
      </c>
      <c r="H34" s="22">
        <v>816360</v>
      </c>
      <c r="I34" s="22">
        <v>849469</v>
      </c>
      <c r="J34" s="22">
        <v>2653801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2653801</v>
      </c>
      <c r="X34" s="22">
        <v>10926</v>
      </c>
      <c r="Y34" s="22">
        <v>2642875</v>
      </c>
      <c r="Z34" s="23">
        <v>24188.86143144792</v>
      </c>
      <c r="AA34" s="20">
        <v>43704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80076</v>
      </c>
      <c r="F37" s="22">
        <v>80076</v>
      </c>
      <c r="G37" s="22"/>
      <c r="H37" s="22">
        <v>16438</v>
      </c>
      <c r="I37" s="22"/>
      <c r="J37" s="22">
        <v>16438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16438</v>
      </c>
      <c r="X37" s="22">
        <v>20019</v>
      </c>
      <c r="Y37" s="22">
        <v>-3581</v>
      </c>
      <c r="Z37" s="23">
        <v>-17.888006393925771</v>
      </c>
      <c r="AA37" s="20">
        <v>80076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1201200</v>
      </c>
      <c r="F39" s="22">
        <v>1201200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300300</v>
      </c>
      <c r="Y39" s="22">
        <v>-300300</v>
      </c>
      <c r="Z39" s="23">
        <v>-100</v>
      </c>
      <c r="AA39" s="20">
        <v>1201200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300300</v>
      </c>
      <c r="F41" s="22">
        <v>300300</v>
      </c>
      <c r="G41" s="22">
        <v>2782</v>
      </c>
      <c r="H41" s="22">
        <v>154042</v>
      </c>
      <c r="I41" s="22">
        <v>42027</v>
      </c>
      <c r="J41" s="22">
        <v>198851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198851</v>
      </c>
      <c r="X41" s="22">
        <v>75075</v>
      </c>
      <c r="Y41" s="22">
        <v>123776</v>
      </c>
      <c r="Z41" s="23">
        <v>164.86979686979689</v>
      </c>
      <c r="AA41" s="20">
        <v>300300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192060</v>
      </c>
      <c r="F44" s="22">
        <v>192060</v>
      </c>
      <c r="G44" s="22"/>
      <c r="H44" s="22">
        <v>9754</v>
      </c>
      <c r="I44" s="22">
        <v>1730</v>
      </c>
      <c r="J44" s="22">
        <v>11484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11484</v>
      </c>
      <c r="X44" s="22">
        <v>48015</v>
      </c>
      <c r="Y44" s="22">
        <v>-36531</v>
      </c>
      <c r="Z44" s="23">
        <v>-76.082474226804123</v>
      </c>
      <c r="AA44" s="20">
        <v>192060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20715408</v>
      </c>
      <c r="F47" s="31">
        <f t="shared" si="1"/>
        <v>20715408</v>
      </c>
      <c r="G47" s="31">
        <f t="shared" si="1"/>
        <v>990754</v>
      </c>
      <c r="H47" s="31">
        <f t="shared" si="1"/>
        <v>996594</v>
      </c>
      <c r="I47" s="31">
        <f t="shared" si="1"/>
        <v>893226</v>
      </c>
      <c r="J47" s="31">
        <f t="shared" si="1"/>
        <v>2880574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2880574</v>
      </c>
      <c r="X47" s="31">
        <f t="shared" si="1"/>
        <v>5178852</v>
      </c>
      <c r="Y47" s="31">
        <f t="shared" si="1"/>
        <v>-2298278</v>
      </c>
      <c r="Z47" s="32">
        <f>+IF(X47&lt;&gt;0,+(Y47/X47)*100,0)</f>
        <v>-44.378136312835352</v>
      </c>
      <c r="AA47" s="29">
        <f>SUM(AA34:AA46)</f>
        <v>20715408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12771612</v>
      </c>
      <c r="F48" s="41">
        <f t="shared" si="2"/>
        <v>12771612</v>
      </c>
      <c r="G48" s="41">
        <f t="shared" si="2"/>
        <v>1020625</v>
      </c>
      <c r="H48" s="41">
        <f t="shared" si="2"/>
        <v>1031152</v>
      </c>
      <c r="I48" s="41">
        <f t="shared" si="2"/>
        <v>1095969</v>
      </c>
      <c r="J48" s="41">
        <f t="shared" si="2"/>
        <v>3147746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3147746</v>
      </c>
      <c r="X48" s="41">
        <f t="shared" si="2"/>
        <v>3192903</v>
      </c>
      <c r="Y48" s="41">
        <f t="shared" si="2"/>
        <v>-45157</v>
      </c>
      <c r="Z48" s="42">
        <f>+IF(X48&lt;&gt;0,+(Y48/X48)*100,0)</f>
        <v>-1.4142928864422126</v>
      </c>
      <c r="AA48" s="39">
        <f>+AA32-AA47</f>
        <v>12771612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1258404</v>
      </c>
      <c r="F49" s="22">
        <v>1258404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314601</v>
      </c>
      <c r="Y49" s="22">
        <v>-314601</v>
      </c>
      <c r="Z49" s="23">
        <v>-100</v>
      </c>
      <c r="AA49" s="20">
        <v>1258404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14030016</v>
      </c>
      <c r="F51" s="50">
        <f t="shared" si="3"/>
        <v>14030016</v>
      </c>
      <c r="G51" s="50">
        <f t="shared" si="3"/>
        <v>1020625</v>
      </c>
      <c r="H51" s="50">
        <f t="shared" si="3"/>
        <v>1031152</v>
      </c>
      <c r="I51" s="50">
        <f t="shared" si="3"/>
        <v>1095969</v>
      </c>
      <c r="J51" s="50">
        <f t="shared" si="3"/>
        <v>3147746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3147746</v>
      </c>
      <c r="X51" s="50">
        <f t="shared" si="3"/>
        <v>3507504</v>
      </c>
      <c r="Y51" s="50">
        <f t="shared" si="3"/>
        <v>-359758</v>
      </c>
      <c r="Z51" s="51">
        <f>+IF(X51&lt;&gt;0,+(Y51/X51)*100,0)</f>
        <v>-10.256809400645018</v>
      </c>
      <c r="AA51" s="48">
        <f>SUM(AA48:AA50)</f>
        <v>14030016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14030016</v>
      </c>
      <c r="F53" s="56">
        <f t="shared" si="4"/>
        <v>14030016</v>
      </c>
      <c r="G53" s="56">
        <f t="shared" si="4"/>
        <v>1020625</v>
      </c>
      <c r="H53" s="56">
        <f t="shared" si="4"/>
        <v>1031152</v>
      </c>
      <c r="I53" s="56">
        <f t="shared" si="4"/>
        <v>1095969</v>
      </c>
      <c r="J53" s="56">
        <f t="shared" si="4"/>
        <v>3147746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3147746</v>
      </c>
      <c r="X53" s="56">
        <f t="shared" si="4"/>
        <v>3507504</v>
      </c>
      <c r="Y53" s="56">
        <f t="shared" si="4"/>
        <v>-359758</v>
      </c>
      <c r="Z53" s="57">
        <f>+IF(X53&lt;&gt;0,+(Y53/X53)*100,0)</f>
        <v>-10.256809400645018</v>
      </c>
      <c r="AA53" s="54">
        <f>+AA51-AA52</f>
        <v>14030016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14030016</v>
      </c>
      <c r="F56" s="50">
        <f t="shared" si="5"/>
        <v>14030016</v>
      </c>
      <c r="G56" s="50">
        <f t="shared" si="5"/>
        <v>1020625</v>
      </c>
      <c r="H56" s="50">
        <f t="shared" si="5"/>
        <v>1031152</v>
      </c>
      <c r="I56" s="50">
        <f t="shared" si="5"/>
        <v>1095969</v>
      </c>
      <c r="J56" s="50">
        <f t="shared" si="5"/>
        <v>3147746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3147746</v>
      </c>
      <c r="X56" s="50">
        <f t="shared" si="5"/>
        <v>3507504</v>
      </c>
      <c r="Y56" s="50">
        <f t="shared" si="5"/>
        <v>-359758</v>
      </c>
      <c r="Z56" s="51">
        <f>+IF(X56&lt;&gt;0,+(Y56/X56)*100,0)</f>
        <v>-10.256809400645018</v>
      </c>
      <c r="AA56" s="48">
        <f>SUM(AA53:AA55)</f>
        <v>14030016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14030016</v>
      </c>
      <c r="F59" s="67">
        <f t="shared" si="6"/>
        <v>14030016</v>
      </c>
      <c r="G59" s="67">
        <f t="shared" si="6"/>
        <v>1020625</v>
      </c>
      <c r="H59" s="67">
        <f t="shared" si="6"/>
        <v>1031152</v>
      </c>
      <c r="I59" s="67">
        <f t="shared" si="6"/>
        <v>1095969</v>
      </c>
      <c r="J59" s="67">
        <f t="shared" si="6"/>
        <v>3147746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3147746</v>
      </c>
      <c r="X59" s="67">
        <f t="shared" si="6"/>
        <v>3507504</v>
      </c>
      <c r="Y59" s="67">
        <f t="shared" si="6"/>
        <v>-359758</v>
      </c>
      <c r="Z59" s="68">
        <f>+IF(X59&lt;&gt;0,+(Y59/X59)*100,0)</f>
        <v>-10.256809400645018</v>
      </c>
      <c r="AA59" s="65">
        <f>SUM(AA56:AA58)</f>
        <v>14030016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12810256</v>
      </c>
      <c r="X9" s="22">
        <v>12141048</v>
      </c>
      <c r="Y9" s="22">
        <v>669208</v>
      </c>
      <c r="Z9" s="23">
        <v>5.5119459209781567</v>
      </c>
      <c r="AA9" s="20">
        <v>48564221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3370</v>
      </c>
      <c r="F10" s="22">
        <v>3370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840</v>
      </c>
      <c r="Y10" s="22">
        <v>-840</v>
      </c>
      <c r="Z10" s="23">
        <v>-100</v>
      </c>
      <c r="AA10" s="20">
        <v>3370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4168429</v>
      </c>
      <c r="G13" s="22">
        <v>889215</v>
      </c>
      <c r="H13" s="22">
        <v>910670</v>
      </c>
      <c r="I13" s="22">
        <v>922094</v>
      </c>
      <c r="J13" s="22">
        <v>2721979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2721979</v>
      </c>
      <c r="X13" s="22">
        <v>1042107</v>
      </c>
      <c r="Y13" s="22">
        <v>1679872</v>
      </c>
      <c r="Z13" s="23">
        <v>161.19956971788883</v>
      </c>
      <c r="AA13" s="20">
        <v>4168429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20899760</v>
      </c>
      <c r="F25" s="22">
        <v>20899760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5224938</v>
      </c>
      <c r="Y25" s="22">
        <v>-5224938</v>
      </c>
      <c r="Z25" s="23">
        <v>-100</v>
      </c>
      <c r="AA25" s="20">
        <v>20899760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56613218</v>
      </c>
      <c r="D32" s="29">
        <f t="shared" ref="D32:Y32" si="0">SUM(D6:D31)</f>
        <v>0</v>
      </c>
      <c r="E32" s="30">
        <f t="shared" si="0"/>
        <v>73635780</v>
      </c>
      <c r="F32" s="31">
        <f t="shared" si="0"/>
        <v>73635780</v>
      </c>
      <c r="G32" s="31">
        <f t="shared" si="0"/>
        <v>5147480</v>
      </c>
      <c r="H32" s="31">
        <f t="shared" si="0"/>
        <v>5192202</v>
      </c>
      <c r="I32" s="31">
        <f t="shared" si="0"/>
        <v>5192553</v>
      </c>
      <c r="J32" s="31">
        <f t="shared" si="0"/>
        <v>15532235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15532235</v>
      </c>
      <c r="X32" s="31">
        <f t="shared" si="0"/>
        <v>18408933</v>
      </c>
      <c r="Y32" s="31">
        <f t="shared" si="0"/>
        <v>-2876698</v>
      </c>
      <c r="Z32" s="32">
        <f>+IF(X32&lt;&gt;0,+(Y32/X32)*100,0)</f>
        <v>-15.626641696180871</v>
      </c>
      <c r="AA32" s="29">
        <f>SUM(AA6:AA31)</f>
        <v>73635780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36853607</v>
      </c>
      <c r="D34" s="20"/>
      <c r="E34" s="21">
        <v>37391684</v>
      </c>
      <c r="F34" s="22">
        <v>37391684</v>
      </c>
      <c r="G34" s="22">
        <v>3628848</v>
      </c>
      <c r="H34" s="22">
        <v>3259680</v>
      </c>
      <c r="I34" s="22">
        <v>3755060</v>
      </c>
      <c r="J34" s="22">
        <v>10643588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10643588</v>
      </c>
      <c r="X34" s="22">
        <v>9347967</v>
      </c>
      <c r="Y34" s="22">
        <v>1295621</v>
      </c>
      <c r="Z34" s="23">
        <v>13.859922697630406</v>
      </c>
      <c r="AA34" s="20">
        <v>37391684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102428</v>
      </c>
      <c r="D37" s="20"/>
      <c r="E37" s="21">
        <v>121075</v>
      </c>
      <c r="F37" s="22">
        <v>121075</v>
      </c>
      <c r="G37" s="22">
        <v>1554</v>
      </c>
      <c r="H37" s="22">
        <v>4072</v>
      </c>
      <c r="I37" s="22"/>
      <c r="J37" s="22">
        <v>5626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5626</v>
      </c>
      <c r="X37" s="22">
        <v>30273</v>
      </c>
      <c r="Y37" s="22">
        <v>-24647</v>
      </c>
      <c r="Z37" s="23">
        <v>-81.415783040993631</v>
      </c>
      <c r="AA37" s="20">
        <v>121075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9368082</v>
      </c>
      <c r="F38" s="22">
        <v>9368082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2342022</v>
      </c>
      <c r="Y38" s="22">
        <v>-2342022</v>
      </c>
      <c r="Z38" s="23">
        <v>-100</v>
      </c>
      <c r="AA38" s="20">
        <v>9368082</v>
      </c>
    </row>
    <row r="39" spans="1:27" ht="13.5" x14ac:dyDescent="0.25">
      <c r="A39" s="19" t="s">
        <v>65</v>
      </c>
      <c r="B39" s="15" t="s">
        <v>32</v>
      </c>
      <c r="C39" s="20">
        <v>791206</v>
      </c>
      <c r="D39" s="20"/>
      <c r="E39" s="21">
        <v>559394</v>
      </c>
      <c r="F39" s="22">
        <v>559394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139854</v>
      </c>
      <c r="Y39" s="22">
        <v>-139854</v>
      </c>
      <c r="Z39" s="23">
        <v>-100</v>
      </c>
      <c r="AA39" s="20">
        <v>559394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6311217</v>
      </c>
      <c r="D41" s="20"/>
      <c r="E41" s="21">
        <v>7435610</v>
      </c>
      <c r="F41" s="22">
        <v>7435610</v>
      </c>
      <c r="G41" s="22">
        <v>44739</v>
      </c>
      <c r="H41" s="22">
        <v>349850</v>
      </c>
      <c r="I41" s="22">
        <v>683123</v>
      </c>
      <c r="J41" s="22">
        <v>1077712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1077712</v>
      </c>
      <c r="X41" s="22">
        <v>1858908</v>
      </c>
      <c r="Y41" s="22">
        <v>-781196</v>
      </c>
      <c r="Z41" s="23">
        <v>-42.024457369595481</v>
      </c>
      <c r="AA41" s="20">
        <v>7435610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14581033</v>
      </c>
      <c r="D43" s="20"/>
      <c r="E43" s="21">
        <v>129397</v>
      </c>
      <c r="F43" s="22">
        <v>129397</v>
      </c>
      <c r="G43" s="22">
        <v>28448</v>
      </c>
      <c r="H43" s="22">
        <v>13845</v>
      </c>
      <c r="I43" s="22">
        <v>9493</v>
      </c>
      <c r="J43" s="22">
        <v>51786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51786</v>
      </c>
      <c r="X43" s="22">
        <v>32352</v>
      </c>
      <c r="Y43" s="22">
        <v>19434</v>
      </c>
      <c r="Z43" s="23">
        <v>60.070474777448069</v>
      </c>
      <c r="AA43" s="20">
        <v>129397</v>
      </c>
    </row>
    <row r="44" spans="1:27" ht="13.5" x14ac:dyDescent="0.25">
      <c r="A44" s="19" t="s">
        <v>69</v>
      </c>
      <c r="B44" s="15" t="s">
        <v>32</v>
      </c>
      <c r="C44" s="20">
        <v>10142923</v>
      </c>
      <c r="D44" s="20"/>
      <c r="E44" s="21">
        <v>19069592</v>
      </c>
      <c r="F44" s="22">
        <v>19069592</v>
      </c>
      <c r="G44" s="22">
        <v>112959</v>
      </c>
      <c r="H44" s="22">
        <v>212238</v>
      </c>
      <c r="I44" s="22">
        <v>1392422</v>
      </c>
      <c r="J44" s="22">
        <v>1717619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1717619</v>
      </c>
      <c r="X44" s="22">
        <v>4767420</v>
      </c>
      <c r="Y44" s="22">
        <v>-3049801</v>
      </c>
      <c r="Z44" s="23">
        <v>-63.971728943537599</v>
      </c>
      <c r="AA44" s="20">
        <v>19069592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68782414</v>
      </c>
      <c r="D47" s="29">
        <f t="shared" ref="D47:Y47" si="1">SUM(D34:D46)</f>
        <v>0</v>
      </c>
      <c r="E47" s="30">
        <f t="shared" si="1"/>
        <v>74074834</v>
      </c>
      <c r="F47" s="31">
        <f t="shared" si="1"/>
        <v>74074834</v>
      </c>
      <c r="G47" s="31">
        <f t="shared" si="1"/>
        <v>3816548</v>
      </c>
      <c r="H47" s="31">
        <f t="shared" si="1"/>
        <v>3839685</v>
      </c>
      <c r="I47" s="31">
        <f t="shared" si="1"/>
        <v>5840098</v>
      </c>
      <c r="J47" s="31">
        <f t="shared" si="1"/>
        <v>13496331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13496331</v>
      </c>
      <c r="X47" s="31">
        <f t="shared" si="1"/>
        <v>18518796</v>
      </c>
      <c r="Y47" s="31">
        <f t="shared" si="1"/>
        <v>-5022465</v>
      </c>
      <c r="Z47" s="32">
        <f>+IF(X47&lt;&gt;0,+(Y47/X47)*100,0)</f>
        <v>-27.120904620365167</v>
      </c>
      <c r="AA47" s="29">
        <f>SUM(AA34:AA46)</f>
        <v>74074834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-12169196</v>
      </c>
      <c r="D48" s="39">
        <f t="shared" si="2"/>
        <v>0</v>
      </c>
      <c r="E48" s="40">
        <f t="shared" si="2"/>
        <v>-439054</v>
      </c>
      <c r="F48" s="41">
        <f t="shared" si="2"/>
        <v>-439054</v>
      </c>
      <c r="G48" s="41">
        <f t="shared" si="2"/>
        <v>1330932</v>
      </c>
      <c r="H48" s="41">
        <f t="shared" si="2"/>
        <v>1352517</v>
      </c>
      <c r="I48" s="41">
        <f t="shared" si="2"/>
        <v>-647545</v>
      </c>
      <c r="J48" s="41">
        <f t="shared" si="2"/>
        <v>2035904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2035904</v>
      </c>
      <c r="X48" s="41">
        <f t="shared" si="2"/>
        <v>-109863</v>
      </c>
      <c r="Y48" s="41">
        <f t="shared" si="2"/>
        <v>2145767</v>
      </c>
      <c r="Z48" s="42">
        <f>+IF(X48&lt;&gt;0,+(Y48/X48)*100,0)</f>
        <v>-1953.1298071234171</v>
      </c>
      <c r="AA48" s="39">
        <f>+AA32-AA47</f>
        <v>-439054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309243</v>
      </c>
      <c r="Y50" s="45">
        <v>-309243</v>
      </c>
      <c r="Z50" s="46">
        <v>-100</v>
      </c>
      <c r="AA50" s="44">
        <v>1236975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-12169196</v>
      </c>
      <c r="D51" s="48">
        <f t="shared" si="3"/>
        <v>0</v>
      </c>
      <c r="E51" s="49">
        <f t="shared" si="3"/>
        <v>797921</v>
      </c>
      <c r="F51" s="50">
        <f t="shared" si="3"/>
        <v>797921</v>
      </c>
      <c r="G51" s="50">
        <f t="shared" si="3"/>
        <v>1330932</v>
      </c>
      <c r="H51" s="50">
        <f t="shared" si="3"/>
        <v>1352517</v>
      </c>
      <c r="I51" s="50">
        <f t="shared" si="3"/>
        <v>-647545</v>
      </c>
      <c r="J51" s="50">
        <f t="shared" si="3"/>
        <v>2035904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2035904</v>
      </c>
      <c r="X51" s="50">
        <f t="shared" si="3"/>
        <v>199380</v>
      </c>
      <c r="Y51" s="50">
        <f t="shared" si="3"/>
        <v>1836524</v>
      </c>
      <c r="Z51" s="51">
        <f>+IF(X51&lt;&gt;0,+(Y51/X51)*100,0)</f>
        <v>921.11746413883043</v>
      </c>
      <c r="AA51" s="48">
        <f>SUM(AA48:AA50)</f>
        <v>797921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-12169196</v>
      </c>
      <c r="D53" s="54">
        <f>+D51-D52</f>
        <v>0</v>
      </c>
      <c r="E53" s="55">
        <f t="shared" si="4"/>
        <v>797921</v>
      </c>
      <c r="F53" s="56">
        <f t="shared" si="4"/>
        <v>797921</v>
      </c>
      <c r="G53" s="56">
        <f t="shared" si="4"/>
        <v>1330932</v>
      </c>
      <c r="H53" s="56">
        <f t="shared" si="4"/>
        <v>1352517</v>
      </c>
      <c r="I53" s="56">
        <f t="shared" si="4"/>
        <v>-647545</v>
      </c>
      <c r="J53" s="56">
        <f t="shared" si="4"/>
        <v>2035904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2035904</v>
      </c>
      <c r="X53" s="56">
        <f t="shared" si="4"/>
        <v>199380</v>
      </c>
      <c r="Y53" s="56">
        <f t="shared" si="4"/>
        <v>1836524</v>
      </c>
      <c r="Z53" s="57">
        <f>+IF(X53&lt;&gt;0,+(Y53/X53)*100,0)</f>
        <v>921.11746413883043</v>
      </c>
      <c r="AA53" s="54">
        <f>+AA51-AA52</f>
        <v>797921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-12169196</v>
      </c>
      <c r="D56" s="48">
        <f>SUM(D53:D55)</f>
        <v>0</v>
      </c>
      <c r="E56" s="49">
        <f t="shared" si="5"/>
        <v>797921</v>
      </c>
      <c r="F56" s="50">
        <f t="shared" si="5"/>
        <v>797921</v>
      </c>
      <c r="G56" s="50">
        <f t="shared" si="5"/>
        <v>1330932</v>
      </c>
      <c r="H56" s="50">
        <f t="shared" si="5"/>
        <v>1352517</v>
      </c>
      <c r="I56" s="50">
        <f t="shared" si="5"/>
        <v>-647545</v>
      </c>
      <c r="J56" s="50">
        <f t="shared" si="5"/>
        <v>2035904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2035904</v>
      </c>
      <c r="X56" s="50">
        <f t="shared" si="5"/>
        <v>199380</v>
      </c>
      <c r="Y56" s="50">
        <f t="shared" si="5"/>
        <v>1836524</v>
      </c>
      <c r="Z56" s="51">
        <f>+IF(X56&lt;&gt;0,+(Y56/X56)*100,0)</f>
        <v>921.11746413883043</v>
      </c>
      <c r="AA56" s="48">
        <f>SUM(AA53:AA55)</f>
        <v>797921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-12169196</v>
      </c>
      <c r="D59" s="65">
        <f>SUM(D56:D58)</f>
        <v>0</v>
      </c>
      <c r="E59" s="66">
        <f t="shared" si="6"/>
        <v>797921</v>
      </c>
      <c r="F59" s="67">
        <f t="shared" si="6"/>
        <v>797921</v>
      </c>
      <c r="G59" s="67">
        <f t="shared" si="6"/>
        <v>1330932</v>
      </c>
      <c r="H59" s="67">
        <f t="shared" si="6"/>
        <v>1352517</v>
      </c>
      <c r="I59" s="67">
        <f t="shared" si="6"/>
        <v>-647545</v>
      </c>
      <c r="J59" s="67">
        <f t="shared" si="6"/>
        <v>2035904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2035904</v>
      </c>
      <c r="X59" s="67">
        <f t="shared" si="6"/>
        <v>199380</v>
      </c>
      <c r="Y59" s="67">
        <f t="shared" si="6"/>
        <v>1836524</v>
      </c>
      <c r="Z59" s="68">
        <f>+IF(X59&lt;&gt;0,+(Y59/X59)*100,0)</f>
        <v>921.11746413883043</v>
      </c>
      <c r="AA59" s="65">
        <f>SUM(AA56:AA58)</f>
        <v>797921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11237585</v>
      </c>
      <c r="X9" s="22">
        <v>11243193</v>
      </c>
      <c r="Y9" s="22">
        <v>-5608</v>
      </c>
      <c r="Z9" s="23">
        <v>-4.9879069050935983E-2</v>
      </c>
      <c r="AA9" s="20">
        <v>44972779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13200404</v>
      </c>
      <c r="G13" s="22">
        <v>1205772</v>
      </c>
      <c r="H13" s="22">
        <v>1219565</v>
      </c>
      <c r="I13" s="22">
        <v>1210193</v>
      </c>
      <c r="J13" s="22">
        <v>3635530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3635530</v>
      </c>
      <c r="X13" s="22">
        <v>3300099</v>
      </c>
      <c r="Y13" s="22">
        <v>335431</v>
      </c>
      <c r="Z13" s="23">
        <v>10.164270829450874</v>
      </c>
      <c r="AA13" s="20">
        <v>13200404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18485201</v>
      </c>
      <c r="F25" s="22">
        <v>18485201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4621299</v>
      </c>
      <c r="Y25" s="22">
        <v>-4621299</v>
      </c>
      <c r="Z25" s="23">
        <v>-100</v>
      </c>
      <c r="AA25" s="20">
        <v>18485201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53364642</v>
      </c>
      <c r="D32" s="29">
        <f t="shared" ref="D32:Y32" si="0">SUM(D6:D31)</f>
        <v>0</v>
      </c>
      <c r="E32" s="30">
        <f t="shared" si="0"/>
        <v>76658384</v>
      </c>
      <c r="F32" s="31">
        <f t="shared" si="0"/>
        <v>76658384</v>
      </c>
      <c r="G32" s="31">
        <f t="shared" si="0"/>
        <v>4834779</v>
      </c>
      <c r="H32" s="31">
        <f t="shared" si="0"/>
        <v>4816627</v>
      </c>
      <c r="I32" s="31">
        <f t="shared" si="0"/>
        <v>5221709</v>
      </c>
      <c r="J32" s="31">
        <f t="shared" si="0"/>
        <v>14873115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14873115</v>
      </c>
      <c r="X32" s="31">
        <f t="shared" si="0"/>
        <v>19164591</v>
      </c>
      <c r="Y32" s="31">
        <f t="shared" si="0"/>
        <v>-4291476</v>
      </c>
      <c r="Z32" s="32">
        <f>+IF(X32&lt;&gt;0,+(Y32/X32)*100,0)</f>
        <v>-22.392734601014965</v>
      </c>
      <c r="AA32" s="29">
        <f>SUM(AA6:AA31)</f>
        <v>76658384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8634831</v>
      </c>
      <c r="D34" s="20"/>
      <c r="E34" s="21">
        <v>2963394</v>
      </c>
      <c r="F34" s="22">
        <v>2963394</v>
      </c>
      <c r="G34" s="22"/>
      <c r="H34" s="22">
        <v>1491638</v>
      </c>
      <c r="I34" s="22">
        <v>806526</v>
      </c>
      <c r="J34" s="22">
        <v>2298164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2298164</v>
      </c>
      <c r="X34" s="22">
        <v>740868</v>
      </c>
      <c r="Y34" s="22">
        <v>1557296</v>
      </c>
      <c r="Z34" s="23">
        <v>210.19884783794143</v>
      </c>
      <c r="AA34" s="20">
        <v>2963394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121615</v>
      </c>
      <c r="D37" s="20"/>
      <c r="E37" s="21">
        <v>153000</v>
      </c>
      <c r="F37" s="22">
        <v>153000</v>
      </c>
      <c r="G37" s="22"/>
      <c r="H37" s="22">
        <v>8580</v>
      </c>
      <c r="I37" s="22">
        <v>10140</v>
      </c>
      <c r="J37" s="22">
        <v>18720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18720</v>
      </c>
      <c r="X37" s="22">
        <v>38250</v>
      </c>
      <c r="Y37" s="22">
        <v>-19530</v>
      </c>
      <c r="Z37" s="23">
        <v>-51.058823529411768</v>
      </c>
      <c r="AA37" s="20">
        <v>153000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33053847</v>
      </c>
      <c r="F38" s="22">
        <v>33053847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8263464</v>
      </c>
      <c r="Y38" s="22">
        <v>-8263464</v>
      </c>
      <c r="Z38" s="23">
        <v>-100</v>
      </c>
      <c r="AA38" s="20">
        <v>33053847</v>
      </c>
    </row>
    <row r="39" spans="1:27" ht="13.5" x14ac:dyDescent="0.25">
      <c r="A39" s="19" t="s">
        <v>65</v>
      </c>
      <c r="B39" s="15" t="s">
        <v>32</v>
      </c>
      <c r="C39" s="20">
        <v>6690819</v>
      </c>
      <c r="D39" s="20"/>
      <c r="E39" s="21">
        <v>2659286</v>
      </c>
      <c r="F39" s="22">
        <v>2659286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664824</v>
      </c>
      <c r="Y39" s="22">
        <v>-664824</v>
      </c>
      <c r="Z39" s="23">
        <v>-100</v>
      </c>
      <c r="AA39" s="20">
        <v>2659286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72439</v>
      </c>
      <c r="D44" s="20"/>
      <c r="E44" s="21">
        <v>16049145</v>
      </c>
      <c r="F44" s="22">
        <v>16049145</v>
      </c>
      <c r="G44" s="22">
        <v>658537</v>
      </c>
      <c r="H44" s="22">
        <v>804246</v>
      </c>
      <c r="I44" s="22">
        <v>1391414</v>
      </c>
      <c r="J44" s="22">
        <v>2854197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2854197</v>
      </c>
      <c r="X44" s="22">
        <v>4012290</v>
      </c>
      <c r="Y44" s="22">
        <v>-1158093</v>
      </c>
      <c r="Z44" s="23">
        <v>-28.863641461609209</v>
      </c>
      <c r="AA44" s="20">
        <v>16049145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15519704</v>
      </c>
      <c r="D47" s="29">
        <f t="shared" ref="D47:Y47" si="1">SUM(D34:D46)</f>
        <v>0</v>
      </c>
      <c r="E47" s="30">
        <f t="shared" si="1"/>
        <v>54878672</v>
      </c>
      <c r="F47" s="31">
        <f t="shared" si="1"/>
        <v>54878672</v>
      </c>
      <c r="G47" s="31">
        <f t="shared" si="1"/>
        <v>658537</v>
      </c>
      <c r="H47" s="31">
        <f t="shared" si="1"/>
        <v>2304464</v>
      </c>
      <c r="I47" s="31">
        <f t="shared" si="1"/>
        <v>2208080</v>
      </c>
      <c r="J47" s="31">
        <f t="shared" si="1"/>
        <v>5171081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5171081</v>
      </c>
      <c r="X47" s="31">
        <f t="shared" si="1"/>
        <v>13719696</v>
      </c>
      <c r="Y47" s="31">
        <f t="shared" si="1"/>
        <v>-8548615</v>
      </c>
      <c r="Z47" s="32">
        <f>+IF(X47&lt;&gt;0,+(Y47/X47)*100,0)</f>
        <v>-62.309070113506891</v>
      </c>
      <c r="AA47" s="29">
        <f>SUM(AA34:AA46)</f>
        <v>54878672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37844938</v>
      </c>
      <c r="D48" s="39">
        <f t="shared" si="2"/>
        <v>0</v>
      </c>
      <c r="E48" s="40">
        <f t="shared" si="2"/>
        <v>21779712</v>
      </c>
      <c r="F48" s="41">
        <f t="shared" si="2"/>
        <v>21779712</v>
      </c>
      <c r="G48" s="41">
        <f t="shared" si="2"/>
        <v>4176242</v>
      </c>
      <c r="H48" s="41">
        <f t="shared" si="2"/>
        <v>2512163</v>
      </c>
      <c r="I48" s="41">
        <f t="shared" si="2"/>
        <v>3013629</v>
      </c>
      <c r="J48" s="41">
        <f t="shared" si="2"/>
        <v>9702034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9702034</v>
      </c>
      <c r="X48" s="41">
        <f t="shared" si="2"/>
        <v>5444895</v>
      </c>
      <c r="Y48" s="41">
        <f t="shared" si="2"/>
        <v>4257139</v>
      </c>
      <c r="Z48" s="42">
        <f>+IF(X48&lt;&gt;0,+(Y48/X48)*100,0)</f>
        <v>78.185878699221931</v>
      </c>
      <c r="AA48" s="39">
        <f>+AA32-AA47</f>
        <v>21779712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37844938</v>
      </c>
      <c r="D51" s="48">
        <f t="shared" si="3"/>
        <v>0</v>
      </c>
      <c r="E51" s="49">
        <f t="shared" si="3"/>
        <v>21779712</v>
      </c>
      <c r="F51" s="50">
        <f t="shared" si="3"/>
        <v>21779712</v>
      </c>
      <c r="G51" s="50">
        <f t="shared" si="3"/>
        <v>4176242</v>
      </c>
      <c r="H51" s="50">
        <f t="shared" si="3"/>
        <v>2512163</v>
      </c>
      <c r="I51" s="50">
        <f t="shared" si="3"/>
        <v>3013629</v>
      </c>
      <c r="J51" s="50">
        <f t="shared" si="3"/>
        <v>9702034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9702034</v>
      </c>
      <c r="X51" s="50">
        <f t="shared" si="3"/>
        <v>5444895</v>
      </c>
      <c r="Y51" s="50">
        <f t="shared" si="3"/>
        <v>4257139</v>
      </c>
      <c r="Z51" s="51">
        <f>+IF(X51&lt;&gt;0,+(Y51/X51)*100,0)</f>
        <v>78.185878699221931</v>
      </c>
      <c r="AA51" s="48">
        <f>SUM(AA48:AA50)</f>
        <v>21779712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37844938</v>
      </c>
      <c r="D53" s="54">
        <f>+D51-D52</f>
        <v>0</v>
      </c>
      <c r="E53" s="55">
        <f t="shared" si="4"/>
        <v>21779712</v>
      </c>
      <c r="F53" s="56">
        <f t="shared" si="4"/>
        <v>21779712</v>
      </c>
      <c r="G53" s="56">
        <f t="shared" si="4"/>
        <v>4176242</v>
      </c>
      <c r="H53" s="56">
        <f t="shared" si="4"/>
        <v>2512163</v>
      </c>
      <c r="I53" s="56">
        <f t="shared" si="4"/>
        <v>3013629</v>
      </c>
      <c r="J53" s="56">
        <f t="shared" si="4"/>
        <v>9702034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9702034</v>
      </c>
      <c r="X53" s="56">
        <f t="shared" si="4"/>
        <v>5444895</v>
      </c>
      <c r="Y53" s="56">
        <f t="shared" si="4"/>
        <v>4257139</v>
      </c>
      <c r="Z53" s="57">
        <f>+IF(X53&lt;&gt;0,+(Y53/X53)*100,0)</f>
        <v>78.185878699221931</v>
      </c>
      <c r="AA53" s="54">
        <f>+AA51-AA52</f>
        <v>21779712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37844938</v>
      </c>
      <c r="D56" s="48">
        <f>SUM(D53:D55)</f>
        <v>0</v>
      </c>
      <c r="E56" s="49">
        <f t="shared" si="5"/>
        <v>21779712</v>
      </c>
      <c r="F56" s="50">
        <f t="shared" si="5"/>
        <v>21779712</v>
      </c>
      <c r="G56" s="50">
        <f t="shared" si="5"/>
        <v>4176242</v>
      </c>
      <c r="H56" s="50">
        <f t="shared" si="5"/>
        <v>2512163</v>
      </c>
      <c r="I56" s="50">
        <f t="shared" si="5"/>
        <v>3013629</v>
      </c>
      <c r="J56" s="50">
        <f t="shared" si="5"/>
        <v>9702034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9702034</v>
      </c>
      <c r="X56" s="50">
        <f t="shared" si="5"/>
        <v>5444895</v>
      </c>
      <c r="Y56" s="50">
        <f t="shared" si="5"/>
        <v>4257139</v>
      </c>
      <c r="Z56" s="51">
        <f>+IF(X56&lt;&gt;0,+(Y56/X56)*100,0)</f>
        <v>78.185878699221931</v>
      </c>
      <c r="AA56" s="48">
        <f>SUM(AA53:AA55)</f>
        <v>21779712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37844938</v>
      </c>
      <c r="D59" s="65">
        <f>SUM(D56:D58)</f>
        <v>0</v>
      </c>
      <c r="E59" s="66">
        <f t="shared" si="6"/>
        <v>21779712</v>
      </c>
      <c r="F59" s="67">
        <f t="shared" si="6"/>
        <v>21779712</v>
      </c>
      <c r="G59" s="67">
        <f t="shared" si="6"/>
        <v>4176242</v>
      </c>
      <c r="H59" s="67">
        <f t="shared" si="6"/>
        <v>2512163</v>
      </c>
      <c r="I59" s="67">
        <f t="shared" si="6"/>
        <v>3013629</v>
      </c>
      <c r="J59" s="67">
        <f t="shared" si="6"/>
        <v>9702034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9702034</v>
      </c>
      <c r="X59" s="67">
        <f t="shared" si="6"/>
        <v>5444895</v>
      </c>
      <c r="Y59" s="67">
        <f t="shared" si="6"/>
        <v>4257139</v>
      </c>
      <c r="Z59" s="68">
        <f>+IF(X59&lt;&gt;0,+(Y59/X59)*100,0)</f>
        <v>78.185878699221931</v>
      </c>
      <c r="AA59" s="65">
        <f>SUM(AA56:AA58)</f>
        <v>21779712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14461872</v>
      </c>
      <c r="X9" s="22">
        <v>11452701</v>
      </c>
      <c r="Y9" s="22">
        <v>3009171</v>
      </c>
      <c r="Z9" s="23">
        <v>26.274771339966001</v>
      </c>
      <c r="AA9" s="20">
        <v>45810830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2459198</v>
      </c>
      <c r="X13" s="22">
        <v>2046945</v>
      </c>
      <c r="Y13" s="22">
        <v>412253</v>
      </c>
      <c r="Z13" s="23">
        <v>20.139915825779394</v>
      </c>
      <c r="AA13" s="20">
        <v>8187780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832714</v>
      </c>
      <c r="D25" s="20"/>
      <c r="E25" s="21">
        <v>21196930</v>
      </c>
      <c r="F25" s="22">
        <v>21196930</v>
      </c>
      <c r="G25" s="22">
        <v>95450</v>
      </c>
      <c r="H25" s="22">
        <v>113089</v>
      </c>
      <c r="I25" s="22">
        <v>107332</v>
      </c>
      <c r="J25" s="22">
        <v>315871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315871</v>
      </c>
      <c r="X25" s="22">
        <v>5299230</v>
      </c>
      <c r="Y25" s="22">
        <v>-4983359</v>
      </c>
      <c r="Z25" s="23">
        <v>-94.039303823385666</v>
      </c>
      <c r="AA25" s="20">
        <v>21196930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64299293</v>
      </c>
      <c r="D32" s="29">
        <f t="shared" ref="D32:Y32" si="0">SUM(D6:D31)</f>
        <v>0</v>
      </c>
      <c r="E32" s="30">
        <f t="shared" si="0"/>
        <v>75195540</v>
      </c>
      <c r="F32" s="31">
        <f t="shared" si="0"/>
        <v>75195540</v>
      </c>
      <c r="G32" s="31">
        <f t="shared" si="0"/>
        <v>5727912</v>
      </c>
      <c r="H32" s="31">
        <f t="shared" si="0"/>
        <v>5753616</v>
      </c>
      <c r="I32" s="31">
        <f t="shared" si="0"/>
        <v>5755413</v>
      </c>
      <c r="J32" s="31">
        <f t="shared" si="0"/>
        <v>17236941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17236941</v>
      </c>
      <c r="X32" s="31">
        <f t="shared" si="0"/>
        <v>18798876</v>
      </c>
      <c r="Y32" s="31">
        <f t="shared" si="0"/>
        <v>-1561935</v>
      </c>
      <c r="Z32" s="32">
        <f>+IF(X32&lt;&gt;0,+(Y32/X32)*100,0)</f>
        <v>-8.3086616455154036</v>
      </c>
      <c r="AA32" s="29">
        <f>SUM(AA6:AA31)</f>
        <v>75195540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36123002</v>
      </c>
      <c r="D34" s="20"/>
      <c r="E34" s="21">
        <v>42951630</v>
      </c>
      <c r="F34" s="22">
        <v>42951630</v>
      </c>
      <c r="G34" s="22">
        <v>3437876</v>
      </c>
      <c r="H34" s="22">
        <v>3262231</v>
      </c>
      <c r="I34" s="22">
        <v>3701381</v>
      </c>
      <c r="J34" s="22">
        <v>10401488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10401488</v>
      </c>
      <c r="X34" s="22">
        <v>10737933</v>
      </c>
      <c r="Y34" s="22">
        <v>-336445</v>
      </c>
      <c r="Z34" s="23">
        <v>-3.1332380263501367</v>
      </c>
      <c r="AA34" s="20">
        <v>42951630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3737029</v>
      </c>
      <c r="D37" s="20"/>
      <c r="E37" s="21">
        <v>5589800</v>
      </c>
      <c r="F37" s="22">
        <v>5589800</v>
      </c>
      <c r="G37" s="22">
        <v>92826</v>
      </c>
      <c r="H37" s="22">
        <v>44825</v>
      </c>
      <c r="I37" s="22">
        <v>76697</v>
      </c>
      <c r="J37" s="22">
        <v>214348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214348</v>
      </c>
      <c r="X37" s="22">
        <v>1397460</v>
      </c>
      <c r="Y37" s="22">
        <v>-1183112</v>
      </c>
      <c r="Z37" s="23">
        <v>-84.661600332030972</v>
      </c>
      <c r="AA37" s="20">
        <v>5589800</v>
      </c>
    </row>
    <row r="38" spans="1:27" ht="13.5" x14ac:dyDescent="0.25">
      <c r="A38" s="19" t="s">
        <v>64</v>
      </c>
      <c r="B38" s="15" t="s">
        <v>32</v>
      </c>
      <c r="C38" s="20">
        <v>28612518</v>
      </c>
      <c r="D38" s="20"/>
      <c r="E38" s="21">
        <v>12700520</v>
      </c>
      <c r="F38" s="22">
        <v>12700520</v>
      </c>
      <c r="G38" s="22">
        <v>1058377</v>
      </c>
      <c r="H38" s="22">
        <v>1058377</v>
      </c>
      <c r="I38" s="22">
        <v>1058377</v>
      </c>
      <c r="J38" s="22">
        <v>3175131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3175131</v>
      </c>
      <c r="X38" s="22">
        <v>3175131</v>
      </c>
      <c r="Y38" s="22"/>
      <c r="Z38" s="23"/>
      <c r="AA38" s="20">
        <v>12700520</v>
      </c>
    </row>
    <row r="39" spans="1:27" ht="13.5" x14ac:dyDescent="0.25">
      <c r="A39" s="19" t="s">
        <v>65</v>
      </c>
      <c r="B39" s="15" t="s">
        <v>32</v>
      </c>
      <c r="C39" s="20">
        <v>559383</v>
      </c>
      <c r="D39" s="20"/>
      <c r="E39" s="21">
        <v>5205460</v>
      </c>
      <c r="F39" s="22">
        <v>5205460</v>
      </c>
      <c r="G39" s="22"/>
      <c r="H39" s="22"/>
      <c r="I39" s="22">
        <v>73095</v>
      </c>
      <c r="J39" s="22">
        <v>73095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73095</v>
      </c>
      <c r="X39" s="22">
        <v>1301370</v>
      </c>
      <c r="Y39" s="22">
        <v>-1228275</v>
      </c>
      <c r="Z39" s="23">
        <v>-94.383226907028757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12369843</v>
      </c>
      <c r="D40" s="20"/>
      <c r="E40" s="21">
        <v>3764150</v>
      </c>
      <c r="F40" s="22">
        <v>3764150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941040</v>
      </c>
      <c r="Y40" s="22">
        <v>-941040</v>
      </c>
      <c r="Z40" s="23">
        <v>-100</v>
      </c>
      <c r="AA40" s="20">
        <v>3764150</v>
      </c>
    </row>
    <row r="41" spans="1:27" ht="13.5" x14ac:dyDescent="0.25">
      <c r="A41" s="19" t="s">
        <v>66</v>
      </c>
      <c r="B41" s="15" t="s">
        <v>32</v>
      </c>
      <c r="C41" s="20">
        <v>417471</v>
      </c>
      <c r="D41" s="20"/>
      <c r="E41" s="21">
        <v>1543500</v>
      </c>
      <c r="F41" s="22">
        <v>1543500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385878</v>
      </c>
      <c r="Y41" s="22">
        <v>-385878</v>
      </c>
      <c r="Z41" s="23">
        <v>-100</v>
      </c>
      <c r="AA41" s="20">
        <v>1543500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844948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12878822</v>
      </c>
      <c r="D44" s="20"/>
      <c r="E44" s="21">
        <v>7589760</v>
      </c>
      <c r="F44" s="22">
        <v>7589760</v>
      </c>
      <c r="G44" s="22">
        <v>33190</v>
      </c>
      <c r="H44" s="22">
        <v>1808135</v>
      </c>
      <c r="I44" s="22">
        <v>147084</v>
      </c>
      <c r="J44" s="22">
        <v>1988409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1988409</v>
      </c>
      <c r="X44" s="22">
        <v>1897449</v>
      </c>
      <c r="Y44" s="22">
        <v>90960</v>
      </c>
      <c r="Z44" s="23">
        <v>4.79380473467271</v>
      </c>
      <c r="AA44" s="20">
        <v>7589760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95543016</v>
      </c>
      <c r="D47" s="29">
        <f t="shared" ref="D47:Y47" si="1">SUM(D34:D46)</f>
        <v>0</v>
      </c>
      <c r="E47" s="30">
        <f t="shared" si="1"/>
        <v>79344820</v>
      </c>
      <c r="F47" s="31">
        <f t="shared" si="1"/>
        <v>79344820</v>
      </c>
      <c r="G47" s="31">
        <f t="shared" si="1"/>
        <v>4622269</v>
      </c>
      <c r="H47" s="31">
        <f t="shared" si="1"/>
        <v>6173568</v>
      </c>
      <c r="I47" s="31">
        <f t="shared" si="1"/>
        <v>5056634</v>
      </c>
      <c r="J47" s="31">
        <f t="shared" si="1"/>
        <v>15852471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15852471</v>
      </c>
      <c r="X47" s="31">
        <f t="shared" si="1"/>
        <v>19836261</v>
      </c>
      <c r="Y47" s="31">
        <f t="shared" si="1"/>
        <v>-3983790</v>
      </c>
      <c r="Z47" s="32">
        <f>+IF(X47&lt;&gt;0,+(Y47/X47)*100,0)</f>
        <v>-20.083371558783181</v>
      </c>
      <c r="AA47" s="29">
        <f>SUM(AA34:AA46)</f>
        <v>79344820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-31243723</v>
      </c>
      <c r="D48" s="39">
        <f t="shared" si="2"/>
        <v>0</v>
      </c>
      <c r="E48" s="40">
        <f t="shared" si="2"/>
        <v>-4149280</v>
      </c>
      <c r="F48" s="41">
        <f t="shared" si="2"/>
        <v>-4149280</v>
      </c>
      <c r="G48" s="41">
        <f t="shared" si="2"/>
        <v>1105643</v>
      </c>
      <c r="H48" s="41">
        <f t="shared" si="2"/>
        <v>-419952</v>
      </c>
      <c r="I48" s="41">
        <f t="shared" si="2"/>
        <v>698779</v>
      </c>
      <c r="J48" s="41">
        <f t="shared" si="2"/>
        <v>1384470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1384470</v>
      </c>
      <c r="X48" s="41">
        <f t="shared" si="2"/>
        <v>-1037385</v>
      </c>
      <c r="Y48" s="41">
        <f t="shared" si="2"/>
        <v>2421855</v>
      </c>
      <c r="Z48" s="42">
        <f>+IF(X48&lt;&gt;0,+(Y48/X48)*100,0)</f>
        <v>-233.45768446622998</v>
      </c>
      <c r="AA48" s="39">
        <f>+AA32-AA47</f>
        <v>-4149280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-31243723</v>
      </c>
      <c r="D51" s="48">
        <f t="shared" si="3"/>
        <v>0</v>
      </c>
      <c r="E51" s="49">
        <f t="shared" si="3"/>
        <v>-4149280</v>
      </c>
      <c r="F51" s="50">
        <f t="shared" si="3"/>
        <v>-4149280</v>
      </c>
      <c r="G51" s="50">
        <f t="shared" si="3"/>
        <v>1105643</v>
      </c>
      <c r="H51" s="50">
        <f t="shared" si="3"/>
        <v>-419952</v>
      </c>
      <c r="I51" s="50">
        <f t="shared" si="3"/>
        <v>698779</v>
      </c>
      <c r="J51" s="50">
        <f t="shared" si="3"/>
        <v>1384470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1384470</v>
      </c>
      <c r="X51" s="50">
        <f t="shared" si="3"/>
        <v>-1037385</v>
      </c>
      <c r="Y51" s="50">
        <f t="shared" si="3"/>
        <v>2421855</v>
      </c>
      <c r="Z51" s="51">
        <f>+IF(X51&lt;&gt;0,+(Y51/X51)*100,0)</f>
        <v>-233.45768446622998</v>
      </c>
      <c r="AA51" s="48">
        <f>SUM(AA48:AA50)</f>
        <v>-4149280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-31243723</v>
      </c>
      <c r="D53" s="54">
        <f>+D51-D52</f>
        <v>0</v>
      </c>
      <c r="E53" s="55">
        <f t="shared" si="4"/>
        <v>-4149280</v>
      </c>
      <c r="F53" s="56">
        <f t="shared" si="4"/>
        <v>-4149280</v>
      </c>
      <c r="G53" s="56">
        <f t="shared" si="4"/>
        <v>1105643</v>
      </c>
      <c r="H53" s="56">
        <f t="shared" si="4"/>
        <v>-419952</v>
      </c>
      <c r="I53" s="56">
        <f t="shared" si="4"/>
        <v>698779</v>
      </c>
      <c r="J53" s="56">
        <f t="shared" si="4"/>
        <v>1384470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1384470</v>
      </c>
      <c r="X53" s="56">
        <f t="shared" si="4"/>
        <v>-1037385</v>
      </c>
      <c r="Y53" s="56">
        <f t="shared" si="4"/>
        <v>2421855</v>
      </c>
      <c r="Z53" s="57">
        <f>+IF(X53&lt;&gt;0,+(Y53/X53)*100,0)</f>
        <v>-233.45768446622998</v>
      </c>
      <c r="AA53" s="54">
        <f>+AA51-AA52</f>
        <v>-4149280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-31243723</v>
      </c>
      <c r="D56" s="48">
        <f>SUM(D53:D55)</f>
        <v>0</v>
      </c>
      <c r="E56" s="49">
        <f t="shared" si="5"/>
        <v>-4149280</v>
      </c>
      <c r="F56" s="50">
        <f t="shared" si="5"/>
        <v>-4149280</v>
      </c>
      <c r="G56" s="50">
        <f t="shared" si="5"/>
        <v>1105643</v>
      </c>
      <c r="H56" s="50">
        <f t="shared" si="5"/>
        <v>-419952</v>
      </c>
      <c r="I56" s="50">
        <f t="shared" si="5"/>
        <v>698779</v>
      </c>
      <c r="J56" s="50">
        <f t="shared" si="5"/>
        <v>1384470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1384470</v>
      </c>
      <c r="X56" s="50">
        <f t="shared" si="5"/>
        <v>-1037385</v>
      </c>
      <c r="Y56" s="50">
        <f t="shared" si="5"/>
        <v>2421855</v>
      </c>
      <c r="Z56" s="51">
        <f>+IF(X56&lt;&gt;0,+(Y56/X56)*100,0)</f>
        <v>-233.45768446622998</v>
      </c>
      <c r="AA56" s="48">
        <f>SUM(AA53:AA55)</f>
        <v>-4149280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-31243723</v>
      </c>
      <c r="D59" s="65">
        <f>SUM(D56:D58)</f>
        <v>0</v>
      </c>
      <c r="E59" s="66">
        <f t="shared" si="6"/>
        <v>-4149280</v>
      </c>
      <c r="F59" s="67">
        <f t="shared" si="6"/>
        <v>-4149280</v>
      </c>
      <c r="G59" s="67">
        <f t="shared" si="6"/>
        <v>1105643</v>
      </c>
      <c r="H59" s="67">
        <f t="shared" si="6"/>
        <v>-419952</v>
      </c>
      <c r="I59" s="67">
        <f t="shared" si="6"/>
        <v>698779</v>
      </c>
      <c r="J59" s="67">
        <f t="shared" si="6"/>
        <v>1384470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1384470</v>
      </c>
      <c r="X59" s="67">
        <f t="shared" si="6"/>
        <v>-1037385</v>
      </c>
      <c r="Y59" s="67">
        <f t="shared" si="6"/>
        <v>2421855</v>
      </c>
      <c r="Z59" s="68">
        <f>+IF(X59&lt;&gt;0,+(Y59/X59)*100,0)</f>
        <v>-233.45768446622998</v>
      </c>
      <c r="AA59" s="65">
        <f>SUM(AA56:AA58)</f>
        <v>-4149280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193F77-16FF-40BF-9330-658D4423BEB8}"/>
</file>

<file path=customXml/itemProps2.xml><?xml version="1.0" encoding="utf-8"?>
<ds:datastoreItem xmlns:ds="http://schemas.openxmlformats.org/officeDocument/2006/customXml" ds:itemID="{CA0C9997-C1C3-4F9A-A71D-49DAA88013B4}"/>
</file>

<file path=customXml/itemProps3.xml><?xml version="1.0" encoding="utf-8"?>
<ds:datastoreItem xmlns:ds="http://schemas.openxmlformats.org/officeDocument/2006/customXml" ds:itemID="{86CAAD47-A904-4FB3-BE1A-2164D9D869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2024-11-06T12:58:21Z</dcterms:created>
  <dcterms:modified xsi:type="dcterms:W3CDTF">2024-11-06T13:06:24Z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